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hierry\Public\Standardization\OmaDM\F2F\DM_2017\Pittsburgh\Test\ETS\"/>
    </mc:Choice>
  </mc:AlternateContent>
  <bookViews>
    <workbookView xWindow="0" yWindow="0" windowWidth="2370" windowHeight="225"/>
  </bookViews>
  <sheets>
    <sheet name="Test Coverag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" l="1"/>
  <c r="G53" i="1"/>
  <c r="E53" i="1"/>
  <c r="L132" i="1"/>
  <c r="N93" i="1"/>
  <c r="O93" i="1"/>
  <c r="O101" i="1"/>
  <c r="O100" i="1"/>
  <c r="N101" i="1"/>
  <c r="N100" i="1"/>
  <c r="E86" i="1"/>
  <c r="E54" i="1"/>
  <c r="J54" i="1"/>
  <c r="J85" i="1"/>
  <c r="K122" i="1"/>
  <c r="K113" i="1"/>
  <c r="K95" i="1"/>
  <c r="K85" i="1"/>
  <c r="L95" i="1"/>
  <c r="L122" i="1"/>
  <c r="L113" i="1"/>
  <c r="L85" i="1"/>
  <c r="O96" i="1"/>
  <c r="K71" i="1"/>
  <c r="L71" i="1"/>
  <c r="L66" i="1" s="1"/>
  <c r="K66" i="1"/>
  <c r="O69" i="1"/>
  <c r="O68" i="1"/>
  <c r="O67" i="1"/>
  <c r="O70" i="1" s="1"/>
  <c r="E66" i="1" s="1"/>
  <c r="N69" i="1"/>
  <c r="N68" i="1"/>
  <c r="N67" i="1"/>
  <c r="K58" i="1"/>
  <c r="L58" i="1"/>
  <c r="O138" i="1"/>
  <c r="J132" i="1" s="1"/>
  <c r="N137" i="1"/>
  <c r="N136" i="1"/>
  <c r="N135" i="1"/>
  <c r="N134" i="1"/>
  <c r="N133" i="1"/>
  <c r="O137" i="1"/>
  <c r="O136" i="1"/>
  <c r="O135" i="1"/>
  <c r="O134" i="1"/>
  <c r="O133" i="1"/>
  <c r="O123" i="1"/>
  <c r="O129" i="1"/>
  <c r="O128" i="1"/>
  <c r="O127" i="1"/>
  <c r="O126" i="1"/>
  <c r="O125" i="1"/>
  <c r="O124" i="1"/>
  <c r="O120" i="1"/>
  <c r="O119" i="1"/>
  <c r="O118" i="1"/>
  <c r="O117" i="1"/>
  <c r="O116" i="1"/>
  <c r="O115" i="1"/>
  <c r="O114" i="1"/>
  <c r="O111" i="1"/>
  <c r="O110" i="1"/>
  <c r="O109" i="1"/>
  <c r="O108" i="1"/>
  <c r="O107" i="1"/>
  <c r="O106" i="1"/>
  <c r="O105" i="1"/>
  <c r="O104" i="1"/>
  <c r="O103" i="1"/>
  <c r="O102" i="1"/>
  <c r="O99" i="1"/>
  <c r="O98" i="1"/>
  <c r="O97" i="1"/>
  <c r="O92" i="1"/>
  <c r="O91" i="1"/>
  <c r="O90" i="1"/>
  <c r="O89" i="1"/>
  <c r="O88" i="1"/>
  <c r="O87" i="1"/>
  <c r="O82" i="1"/>
  <c r="O81" i="1"/>
  <c r="O80" i="1"/>
  <c r="O79" i="1"/>
  <c r="O78" i="1"/>
  <c r="O77" i="1"/>
  <c r="O76" i="1"/>
  <c r="O75" i="1"/>
  <c r="O74" i="1"/>
  <c r="O73" i="1"/>
  <c r="O72" i="1"/>
  <c r="O64" i="1"/>
  <c r="O63" i="1"/>
  <c r="O62" i="1"/>
  <c r="O61" i="1"/>
  <c r="O60" i="1"/>
  <c r="O59" i="1"/>
  <c r="F54" i="1"/>
  <c r="F48" i="1"/>
  <c r="F44" i="1"/>
  <c r="F38" i="1"/>
  <c r="F17" i="1"/>
  <c r="O49" i="1"/>
  <c r="K54" i="1"/>
  <c r="L54" i="1"/>
  <c r="L48" i="1"/>
  <c r="O130" i="1" l="1"/>
  <c r="O121" i="1"/>
  <c r="O112" i="1"/>
  <c r="J95" i="1" s="1"/>
  <c r="O83" i="1"/>
  <c r="E72" i="1" s="1"/>
  <c r="N70" i="1"/>
  <c r="F66" i="1" s="1"/>
  <c r="J66" i="1"/>
  <c r="O65" i="1"/>
  <c r="E59" i="1" s="1"/>
  <c r="O86" i="1"/>
  <c r="N138" i="1"/>
  <c r="O55" i="1"/>
  <c r="O56" i="1"/>
  <c r="O57" i="1" s="1"/>
  <c r="K132" i="1"/>
  <c r="E44" i="1"/>
  <c r="K48" i="1"/>
  <c r="K38" i="1"/>
  <c r="O52" i="1"/>
  <c r="E48" i="1" s="1"/>
  <c r="O51" i="1"/>
  <c r="O50" i="1"/>
  <c r="J44" i="1"/>
  <c r="K44" i="1"/>
  <c r="O47" i="1"/>
  <c r="O46" i="1"/>
  <c r="O45" i="1"/>
  <c r="E38" i="1"/>
  <c r="J38" i="1"/>
  <c r="O43" i="1"/>
  <c r="O42" i="1"/>
  <c r="O41" i="1"/>
  <c r="O40" i="1"/>
  <c r="O39" i="1"/>
  <c r="J17" i="1"/>
  <c r="K17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E7" i="1"/>
  <c r="K10" i="1"/>
  <c r="J7" i="1"/>
  <c r="O9" i="1"/>
  <c r="O8" i="1"/>
  <c r="E10" i="1"/>
  <c r="J10" i="1"/>
  <c r="O15" i="1"/>
  <c r="O14" i="1"/>
  <c r="O13" i="1"/>
  <c r="O12" i="1"/>
  <c r="O11" i="1"/>
  <c r="L10" i="1"/>
  <c r="L44" i="1"/>
  <c r="L38" i="1"/>
  <c r="N45" i="1"/>
  <c r="N41" i="1"/>
  <c r="N26" i="1"/>
  <c r="L17" i="1"/>
  <c r="N14" i="1"/>
  <c r="N8" i="1"/>
  <c r="N9" i="1" s="1"/>
  <c r="F7" i="1"/>
  <c r="G139" i="1"/>
  <c r="N37" i="1"/>
  <c r="N56" i="1"/>
  <c r="N55" i="1"/>
  <c r="N57" i="1" s="1"/>
  <c r="N50" i="1"/>
  <c r="N49" i="1"/>
  <c r="N51" i="1"/>
  <c r="N129" i="1"/>
  <c r="N128" i="1"/>
  <c r="N127" i="1"/>
  <c r="N126" i="1"/>
  <c r="N125" i="1"/>
  <c r="N124" i="1"/>
  <c r="N123" i="1"/>
  <c r="N120" i="1"/>
  <c r="N119" i="1"/>
  <c r="N118" i="1"/>
  <c r="N117" i="1"/>
  <c r="N116" i="1"/>
  <c r="N115" i="1"/>
  <c r="N114" i="1"/>
  <c r="N111" i="1"/>
  <c r="N110" i="1"/>
  <c r="N109" i="1"/>
  <c r="N108" i="1"/>
  <c r="N107" i="1"/>
  <c r="N106" i="1"/>
  <c r="N105" i="1"/>
  <c r="N104" i="1"/>
  <c r="N103" i="1"/>
  <c r="N102" i="1"/>
  <c r="N99" i="1"/>
  <c r="N98" i="1"/>
  <c r="N97" i="1"/>
  <c r="N96" i="1"/>
  <c r="N92" i="1"/>
  <c r="N91" i="1"/>
  <c r="N90" i="1"/>
  <c r="N89" i="1"/>
  <c r="N88" i="1"/>
  <c r="N87" i="1"/>
  <c r="N86" i="1"/>
  <c r="N82" i="1"/>
  <c r="N81" i="1"/>
  <c r="N80" i="1"/>
  <c r="N79" i="1"/>
  <c r="N78" i="1"/>
  <c r="N77" i="1"/>
  <c r="N76" i="1"/>
  <c r="N75" i="1"/>
  <c r="N74" i="1"/>
  <c r="N73" i="1"/>
  <c r="N72" i="1"/>
  <c r="N64" i="1"/>
  <c r="N63" i="1"/>
  <c r="N62" i="1"/>
  <c r="N61" i="1"/>
  <c r="N60" i="1"/>
  <c r="N59" i="1"/>
  <c r="N46" i="1"/>
  <c r="N42" i="1"/>
  <c r="N40" i="1"/>
  <c r="N39" i="1"/>
  <c r="N31" i="1"/>
  <c r="N30" i="1"/>
  <c r="N29" i="1"/>
  <c r="N28" i="1"/>
  <c r="N27" i="1"/>
  <c r="N25" i="1"/>
  <c r="N24" i="1"/>
  <c r="N23" i="1"/>
  <c r="N22" i="1"/>
  <c r="N21" i="1"/>
  <c r="N20" i="1"/>
  <c r="N19" i="1"/>
  <c r="N18" i="1"/>
  <c r="E123" i="1" l="1"/>
  <c r="J122" i="1"/>
  <c r="E114" i="1"/>
  <c r="J113" i="1"/>
  <c r="E96" i="1"/>
  <c r="J71" i="1"/>
  <c r="N65" i="1"/>
  <c r="F59" i="1" s="1"/>
  <c r="J58" i="1"/>
  <c r="J48" i="1"/>
  <c r="E17" i="1"/>
  <c r="O16" i="1"/>
  <c r="N112" i="1"/>
  <c r="F96" i="1" s="1"/>
  <c r="N52" i="1"/>
  <c r="N43" i="1"/>
  <c r="N47" i="1" s="1"/>
  <c r="F86" i="1"/>
  <c r="N83" i="1"/>
  <c r="F72" i="1" s="1"/>
  <c r="N121" i="1"/>
  <c r="F114" i="1" s="1"/>
  <c r="N32" i="1"/>
  <c r="N130" i="1"/>
  <c r="F123" i="1" s="1"/>
  <c r="N15" i="1"/>
  <c r="N13" i="1"/>
  <c r="N12" i="1"/>
  <c r="N11" i="1"/>
  <c r="F53" i="1" l="1"/>
  <c r="N16" i="1"/>
  <c r="F10" i="1" s="1"/>
  <c r="E132" i="1"/>
  <c r="B8" i="1" l="1"/>
  <c r="F132" i="1"/>
</calcChain>
</file>

<file path=xl/comments1.xml><?xml version="1.0" encoding="utf-8"?>
<comments xmlns="http://schemas.openxmlformats.org/spreadsheetml/2006/main">
  <authors>
    <author>ThGarnier</author>
  </authors>
  <commentList>
    <comment ref="D10" authorId="0" shapeId="0">
      <text>
        <r>
          <rPr>
            <b/>
            <sz val="9"/>
            <color indexed="81"/>
            <rFont val="Tahoma"/>
            <family val="2"/>
          </rPr>
          <t>ThGarnier: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0" authorId="0" shapeId="0">
      <text>
        <r>
          <rPr>
            <b/>
            <sz val="9"/>
            <color indexed="81"/>
            <rFont val="Tahoma"/>
            <family val="2"/>
          </rPr>
          <t>ThGarnier: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<sst xmlns="http://schemas.openxmlformats.org/spreadsheetml/2006/main" count="124" uniqueCount="109">
  <si>
    <t>Pass</t>
  </si>
  <si>
    <t>Weight</t>
  </si>
  <si>
    <t>BLOCK</t>
  </si>
  <si>
    <t>Test</t>
  </si>
  <si>
    <t xml:space="preserve">Bootstrap Interface </t>
  </si>
  <si>
    <t>[0-99]</t>
  </si>
  <si>
    <t>[100-199]</t>
  </si>
  <si>
    <t>Registration Interface</t>
  </si>
  <si>
    <t>DM &amp; SE Interface</t>
  </si>
  <si>
    <t>[200-299]</t>
  </si>
  <si>
    <t>Information Reporting Interface</t>
  </si>
  <si>
    <t>[300-399]</t>
  </si>
  <si>
    <t>Security</t>
  </si>
  <si>
    <t>Core Security Object</t>
  </si>
  <si>
    <t>[500-549]</t>
  </si>
  <si>
    <t>Core Server Object</t>
  </si>
  <si>
    <t>Core Access Control Object</t>
  </si>
  <si>
    <t>Core Device Object</t>
  </si>
  <si>
    <t>Core Connectivity Monitoring Object</t>
  </si>
  <si>
    <t>Core Firmware Object Update</t>
  </si>
  <si>
    <t>Core Location Object</t>
  </si>
  <si>
    <t>Core Connectivity Statistics Object</t>
  </si>
  <si>
    <t>[550-599]</t>
  </si>
  <si>
    <t>[600-649]</t>
  </si>
  <si>
    <t>[650-699]</t>
  </si>
  <si>
    <t>[700-749]</t>
  </si>
  <si>
    <t>[750-799]</t>
  </si>
  <si>
    <t>[800-849]</t>
  </si>
  <si>
    <t>[900-949]</t>
  </si>
  <si>
    <t>W</t>
  </si>
  <si>
    <t>Initial Registration</t>
  </si>
  <si>
    <t>Registration Update</t>
  </si>
  <si>
    <t>Deregistration</t>
  </si>
  <si>
    <t>Registration Update Trigger</t>
  </si>
  <si>
    <t>Querying basic information in Plain Text format</t>
  </si>
  <si>
    <t>Querying basic information in Opaque format</t>
  </si>
  <si>
    <t>Querying basic information in TLV format</t>
  </si>
  <si>
    <t>Querying basic information in JSON format</t>
  </si>
  <si>
    <t>Setting basic information in Plain Text format</t>
  </si>
  <si>
    <t>Setting basic information in Opaque format</t>
  </si>
  <si>
    <t>Setting basic information in TLV format</t>
  </si>
  <si>
    <t>Setting basic information in JSON format</t>
  </si>
  <si>
    <t>Executable Resource: Rebooting the device</t>
  </si>
  <si>
    <t>Discover Command</t>
  </si>
  <si>
    <t>Create Object Instance</t>
  </si>
  <si>
    <t>Create Multiple Resource Instance</t>
  </si>
  <si>
    <t>Delete Object Instance</t>
  </si>
  <si>
    <t>Observation and Notification of parameter values</t>
  </si>
  <si>
    <t>Cancel Observations using Reset Operation</t>
  </si>
  <si>
    <t>Cancel observations using Observe with Cancel parameter</t>
  </si>
  <si>
    <t>UDP Channel Security – Pre-shared Key Mod</t>
  </si>
  <si>
    <t>Access Check to the Resources</t>
  </si>
  <si>
    <t xml:space="preserve"> Check of the Disable (De-Registration) capability</t>
  </si>
  <si>
    <t>Check of the Update Registration capability</t>
  </si>
  <si>
    <t>Delayed Report Notification</t>
  </si>
  <si>
    <t>Check Access to the Resources</t>
  </si>
  <si>
    <t>Querying the firmware version from the client</t>
  </si>
  <si>
    <t>Check of the “Reboot” capability</t>
  </si>
  <si>
    <t>Check of the “Factory Reset” capability</t>
  </si>
  <si>
    <t>Check of the “Error Code” functionality</t>
  </si>
  <si>
    <t>Basic Observation and notification of Device Object Resources</t>
  </si>
  <si>
    <t>Extended Observation and notification of Device Object Resources</t>
  </si>
  <si>
    <t>Create Multiple Resource Instances</t>
  </si>
  <si>
    <t xml:space="preserve"> Create Object Instance</t>
  </si>
  <si>
    <t xml:space="preserve"> Delete Object Instance</t>
  </si>
  <si>
    <t xml:space="preserve"> Create Multiple Resource Instances</t>
  </si>
  <si>
    <t>Extended Observation and notification of Connectivity Monitoring Object</t>
  </si>
  <si>
    <t>Basic Observation and notification on Connectivity Monitoring Object Resources</t>
  </si>
  <si>
    <t>Setting the writable resources</t>
  </si>
  <si>
    <t>Querying the readable resources of object</t>
  </si>
  <si>
    <t>Querying the readable resources</t>
  </si>
  <si>
    <t>Setting the writable Resource Package</t>
  </si>
  <si>
    <t>Setting the writable Resource Package URI</t>
  </si>
  <si>
    <t>Basic Observation and notification on Firmware Update Object Resources</t>
  </si>
  <si>
    <t>Successful Firmware update (via COAP)</t>
  </si>
  <si>
    <t>Error Case 1: firmware installation without downloaded package</t>
  </si>
  <si>
    <t>Error Case 2: shortage of storage memory</t>
  </si>
  <si>
    <t xml:space="preserve"> Error Case 3: out of memory</t>
  </si>
  <si>
    <t>Error Case 4: Connection lost during download (package URI)</t>
  </si>
  <si>
    <t>Error Case 5: Package Integrity  check failure</t>
  </si>
  <si>
    <t>Error Case 6: unsupported package type</t>
  </si>
  <si>
    <t>Error Case 7: invalid URI (package URI)</t>
  </si>
  <si>
    <t>Error Case 8: Unsuccessful Firmware Update</t>
  </si>
  <si>
    <t>Error Case 9: Unsupported protocol</t>
  </si>
  <si>
    <t>Basic Observation and notification on Location Object Instance</t>
  </si>
  <si>
    <t>Extended Observation and notification of Location Object Instance</t>
  </si>
  <si>
    <t>Querying a Data Collection from Connectivity Object Instance</t>
  </si>
  <si>
    <t>Basic Observation and notification on Connectivity Monitoring Object Instance</t>
  </si>
  <si>
    <t xml:space="preserve"> Extended Observation and notification of Connectivity Statistics Object Instance</t>
  </si>
  <si>
    <t xml:space="preserve">Multi-Server Context </t>
  </si>
  <si>
    <t>[950-999]</t>
  </si>
  <si>
    <t>Queue Mode</t>
  </si>
  <si>
    <t>[400-449]</t>
  </si>
  <si>
    <t>[450-499]</t>
  </si>
  <si>
    <t xml:space="preserve">Advanced Update Information </t>
  </si>
  <si>
    <t>Advanced Observation</t>
  </si>
  <si>
    <t>Advanced Security</t>
  </si>
  <si>
    <t>Avail</t>
  </si>
  <si>
    <t>Cover</t>
  </si>
  <si>
    <t>Overall Spec  TCR</t>
  </si>
  <si>
    <t>Test Coverage Rate  (TCR)</t>
  </si>
  <si>
    <t xml:space="preserve">Implem Test Result  </t>
  </si>
  <si>
    <t xml:space="preserve">Core Objects </t>
  </si>
  <si>
    <t>Successful Firmware update (via Alt mechanism)</t>
  </si>
  <si>
    <t>Extended Observation and notification on Firmware Update Object Resources</t>
  </si>
  <si>
    <r>
      <rPr>
        <u/>
        <sz val="16"/>
        <color rgb="FF7030A0"/>
        <rFont val="Calibri"/>
        <family val="2"/>
        <scheme val="minor"/>
      </rPr>
      <t>LwM2M   TS 1.0  Test Coverage Metrics</t>
    </r>
    <r>
      <rPr>
        <sz val="16"/>
        <color theme="1"/>
        <rFont val="Calibri"/>
        <family val="2"/>
        <scheme val="minor"/>
      </rPr>
      <t xml:space="preserve"> </t>
    </r>
  </si>
  <si>
    <t>Test IDs</t>
  </si>
  <si>
    <r>
      <t xml:space="preserve">                </t>
    </r>
    <r>
      <rPr>
        <sz val="16"/>
        <color theme="9" tint="-0.249977111117893"/>
        <rFont val="Calibri"/>
        <family val="2"/>
        <scheme val="minor"/>
      </rPr>
      <t xml:space="preserve">ETS 1.0.1 vs TS 1.0 : Functional Coverage </t>
    </r>
    <r>
      <rPr>
        <sz val="16"/>
        <color theme="1"/>
        <rFont val="Calibri"/>
        <family val="2"/>
        <scheme val="minor"/>
      </rPr>
      <t xml:space="preserve">    /   </t>
    </r>
    <r>
      <rPr>
        <sz val="16"/>
        <color rgb="FFC00000"/>
        <rFont val="Calibri"/>
        <family val="2"/>
        <scheme val="minor"/>
      </rPr>
      <t xml:space="preserve">  Client&amp;Server  TS 1.0  Interoperability</t>
    </r>
  </si>
  <si>
    <t>GEMALTO 01/05/2017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</si>
</sst>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20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1"/>
      <name val="Calibri"/>
      <family val="2"/>
      <scheme val="minor"/>
    </font>
    <font>
      <sz val="8"/>
      <color theme="1"/>
      <name val="Times New Roman"/>
      <family val="1"/>
    </font>
    <font>
      <sz val="8"/>
      <color rgb="FF7030A0"/>
      <name val="Times New Roman"/>
      <family val="1"/>
    </font>
    <font>
      <sz val="11"/>
      <color theme="4" tint="-0.249977111117893"/>
      <name val="Calibri"/>
      <family val="2"/>
      <scheme val="minor"/>
    </font>
    <font>
      <i/>
      <sz val="8"/>
      <color rgb="FF7030A0"/>
      <name val="Times New Roman"/>
      <family val="1"/>
    </font>
    <font>
      <sz val="11"/>
      <color rgb="FF7030A0"/>
      <name val="Calibri"/>
      <family val="2"/>
      <scheme val="minor"/>
    </font>
    <font>
      <i/>
      <sz val="11"/>
      <color rgb="FF7030A0"/>
      <name val="Calibri"/>
      <family val="2"/>
      <scheme val="minor"/>
    </font>
    <font>
      <sz val="11"/>
      <color rgb="FFC00000"/>
      <name val="Calibri"/>
      <family val="2"/>
      <scheme val="minor"/>
    </font>
    <font>
      <i/>
      <sz val="11"/>
      <color rgb="FFC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4" tint="-0.249977111117893"/>
      <name val="Times New Roman"/>
      <family val="1"/>
    </font>
    <font>
      <sz val="16"/>
      <color theme="1"/>
      <name val="Calibri"/>
      <family val="2"/>
      <scheme val="minor"/>
    </font>
    <font>
      <u/>
      <sz val="16"/>
      <color rgb="FF7030A0"/>
      <name val="Calibri"/>
      <family val="2"/>
      <scheme val="minor"/>
    </font>
    <font>
      <sz val="16"/>
      <color theme="9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sz val="16"/>
      <color rgb="FFC00000"/>
      <name val="Calibri"/>
      <family val="2"/>
      <scheme val="minor"/>
    </font>
    <font>
      <i/>
      <sz val="8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/>
    <xf numFmtId="0" fontId="0" fillId="0" borderId="1" xfId="0" applyBorder="1"/>
    <xf numFmtId="0" fontId="0" fillId="0" borderId="5" xfId="0" applyBorder="1" applyAlignment="1">
      <alignment horizontal="center"/>
    </xf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9" xfId="0" applyBorder="1"/>
    <xf numFmtId="0" fontId="0" fillId="0" borderId="20" xfId="0" applyBorder="1"/>
    <xf numFmtId="0" fontId="3" fillId="0" borderId="0" xfId="0" applyFont="1" applyBorder="1"/>
    <xf numFmtId="0" fontId="4" fillId="0" borderId="0" xfId="0" applyFont="1" applyBorder="1"/>
    <xf numFmtId="0" fontId="4" fillId="0" borderId="15" xfId="0" applyFont="1" applyBorder="1"/>
    <xf numFmtId="0" fontId="3" fillId="0" borderId="0" xfId="0" applyFont="1"/>
    <xf numFmtId="0" fontId="3" fillId="0" borderId="15" xfId="0" applyFont="1" applyBorder="1"/>
    <xf numFmtId="0" fontId="0" fillId="0" borderId="28" xfId="0" applyBorder="1" applyAlignment="1">
      <alignment horizontal="center"/>
    </xf>
    <xf numFmtId="0" fontId="0" fillId="0" borderId="31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6" fillId="0" borderId="9" xfId="0" applyFont="1" applyBorder="1"/>
    <xf numFmtId="0" fontId="0" fillId="0" borderId="25" xfId="0" applyBorder="1"/>
    <xf numFmtId="0" fontId="0" fillId="0" borderId="24" xfId="0" applyBorder="1"/>
    <xf numFmtId="0" fontId="0" fillId="0" borderId="25" xfId="0" applyBorder="1" applyAlignment="1"/>
    <xf numFmtId="0" fontId="0" fillId="0" borderId="20" xfId="0" applyBorder="1" applyAlignment="1"/>
    <xf numFmtId="0" fontId="0" fillId="0" borderId="24" xfId="0" applyBorder="1" applyAlignment="1"/>
    <xf numFmtId="0" fontId="0" fillId="0" borderId="32" xfId="0" applyBorder="1" applyAlignment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5" fillId="0" borderId="0" xfId="0" applyFont="1" applyBorder="1"/>
    <xf numFmtId="0" fontId="0" fillId="0" borderId="20" xfId="0" applyBorder="1" applyAlignment="1">
      <alignment horizontal="center"/>
    </xf>
    <xf numFmtId="1" fontId="0" fillId="0" borderId="0" xfId="0" applyNumberFormat="1"/>
    <xf numFmtId="2" fontId="0" fillId="0" borderId="28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30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0" fontId="4" fillId="0" borderId="35" xfId="0" applyFont="1" applyBorder="1"/>
    <xf numFmtId="1" fontId="0" fillId="0" borderId="24" xfId="0" applyNumberFormat="1" applyBorder="1" applyAlignment="1">
      <alignment horizontal="center"/>
    </xf>
    <xf numFmtId="165" fontId="0" fillId="0" borderId="13" xfId="0" applyNumberFormat="1" applyBorder="1" applyAlignment="1">
      <alignment horizontal="center"/>
    </xf>
    <xf numFmtId="165" fontId="0" fillId="0" borderId="0" xfId="0" applyNumberFormat="1"/>
    <xf numFmtId="165" fontId="0" fillId="0" borderId="16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15" xfId="0" applyNumberFormat="1" applyBorder="1"/>
    <xf numFmtId="165" fontId="0" fillId="0" borderId="13" xfId="0" applyNumberFormat="1" applyBorder="1"/>
    <xf numFmtId="165" fontId="0" fillId="0" borderId="16" xfId="0" applyNumberFormat="1" applyBorder="1"/>
    <xf numFmtId="0" fontId="7" fillId="0" borderId="0" xfId="0" applyFont="1" applyBorder="1"/>
    <xf numFmtId="0" fontId="9" fillId="0" borderId="0" xfId="0" applyFont="1" applyBorder="1" applyAlignment="1">
      <alignment horizontal="center"/>
    </xf>
    <xf numFmtId="0" fontId="7" fillId="0" borderId="32" xfId="0" applyFont="1" applyBorder="1"/>
    <xf numFmtId="0" fontId="7" fillId="0" borderId="15" xfId="0" applyFont="1" applyBorder="1"/>
    <xf numFmtId="2" fontId="11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left" vertical="center"/>
    </xf>
    <xf numFmtId="1" fontId="9" fillId="0" borderId="30" xfId="0" applyNumberFormat="1" applyFont="1" applyBorder="1" applyAlignment="1">
      <alignment horizontal="center"/>
    </xf>
    <xf numFmtId="165" fontId="9" fillId="0" borderId="16" xfId="0" applyNumberFormat="1" applyFont="1" applyBorder="1" applyAlignment="1">
      <alignment horizontal="center"/>
    </xf>
    <xf numFmtId="165" fontId="9" fillId="0" borderId="36" xfId="0" applyNumberFormat="1" applyFont="1" applyBorder="1" applyAlignment="1">
      <alignment horizontal="center"/>
    </xf>
    <xf numFmtId="1" fontId="9" fillId="0" borderId="1" xfId="0" applyNumberFormat="1" applyFont="1" applyBorder="1" applyAlignment="1">
      <alignment horizontal="center"/>
    </xf>
    <xf numFmtId="2" fontId="9" fillId="0" borderId="13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2" fontId="11" fillId="0" borderId="11" xfId="0" applyNumberFormat="1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9" fillId="0" borderId="4" xfId="0" applyNumberFormat="1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Fill="1" applyBorder="1" applyAlignment="1">
      <alignment horizontal="center"/>
    </xf>
    <xf numFmtId="0" fontId="0" fillId="0" borderId="37" xfId="0" applyBorder="1"/>
    <xf numFmtId="0" fontId="0" fillId="0" borderId="39" xfId="0" applyBorder="1"/>
    <xf numFmtId="0" fontId="0" fillId="0" borderId="17" xfId="0" applyBorder="1" applyAlignment="1">
      <alignment horizontal="center"/>
    </xf>
    <xf numFmtId="0" fontId="11" fillId="0" borderId="27" xfId="0" applyFon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10" fillId="0" borderId="10" xfId="0" applyNumberFormat="1" applyFont="1" applyBorder="1" applyAlignment="1">
      <alignment horizontal="center" vertical="center"/>
    </xf>
    <xf numFmtId="0" fontId="11" fillId="0" borderId="1" xfId="0" applyFont="1" applyBorder="1"/>
    <xf numFmtId="0" fontId="11" fillId="0" borderId="4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0" fillId="0" borderId="18" xfId="0" applyBorder="1"/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10" fontId="0" fillId="0" borderId="8" xfId="0" applyNumberFormat="1" applyBorder="1" applyAlignment="1">
      <alignment horizontal="center"/>
    </xf>
    <xf numFmtId="10" fontId="11" fillId="0" borderId="40" xfId="0" applyNumberFormat="1" applyFont="1" applyBorder="1" applyAlignment="1">
      <alignment horizontal="center"/>
    </xf>
    <xf numFmtId="165" fontId="8" fillId="0" borderId="13" xfId="0" applyNumberFormat="1" applyFont="1" applyBorder="1" applyAlignment="1">
      <alignment horizontal="center"/>
    </xf>
    <xf numFmtId="165" fontId="8" fillId="0" borderId="16" xfId="0" applyNumberFormat="1" applyFont="1" applyBorder="1" applyAlignment="1">
      <alignment horizontal="center"/>
    </xf>
    <xf numFmtId="0" fontId="13" fillId="0" borderId="0" xfId="0" applyFont="1" applyBorder="1"/>
    <xf numFmtId="0" fontId="14" fillId="0" borderId="0" xfId="0" applyFont="1"/>
    <xf numFmtId="10" fontId="17" fillId="0" borderId="0" xfId="0" applyNumberFormat="1" applyFont="1"/>
    <xf numFmtId="0" fontId="14" fillId="0" borderId="0" xfId="0" applyFont="1" applyAlignment="1"/>
    <xf numFmtId="0" fontId="10" fillId="0" borderId="0" xfId="0" applyFont="1"/>
    <xf numFmtId="0" fontId="19" fillId="0" borderId="0" xfId="0" applyFont="1" applyBorder="1"/>
    <xf numFmtId="0" fontId="0" fillId="0" borderId="32" xfId="0" applyBorder="1" applyAlignment="1">
      <alignment horizontal="center" vertical="center"/>
    </xf>
    <xf numFmtId="10" fontId="0" fillId="0" borderId="6" xfId="0" applyNumberFormat="1" applyBorder="1" applyAlignment="1">
      <alignment vertical="center"/>
    </xf>
    <xf numFmtId="10" fontId="0" fillId="0" borderId="7" xfId="0" applyNumberFormat="1" applyBorder="1" applyAlignment="1">
      <alignment vertical="center"/>
    </xf>
    <xf numFmtId="164" fontId="0" fillId="0" borderId="6" xfId="0" applyNumberFormat="1" applyBorder="1" applyAlignment="1">
      <alignment vertical="center"/>
    </xf>
    <xf numFmtId="164" fontId="0" fillId="0" borderId="8" xfId="0" applyNumberFormat="1" applyBorder="1" applyAlignment="1">
      <alignment vertical="center"/>
    </xf>
    <xf numFmtId="164" fontId="0" fillId="0" borderId="7" xfId="0" applyNumberFormat="1" applyBorder="1" applyAlignment="1">
      <alignment vertical="center"/>
    </xf>
    <xf numFmtId="10" fontId="0" fillId="0" borderId="8" xfId="0" applyNumberFormat="1" applyBorder="1" applyAlignment="1">
      <alignment vertical="center"/>
    </xf>
    <xf numFmtId="10" fontId="6" fillId="0" borderId="5" xfId="0" applyNumberFormat="1" applyFont="1" applyBorder="1" applyAlignment="1">
      <alignment horizontal="center" vertical="center"/>
    </xf>
    <xf numFmtId="10" fontId="0" fillId="0" borderId="20" xfId="0" applyNumberFormat="1" applyBorder="1" applyAlignment="1">
      <alignment horizontal="center" vertical="center"/>
    </xf>
    <xf numFmtId="10" fontId="0" fillId="0" borderId="18" xfId="0" applyNumberFormat="1" applyBorder="1" applyAlignment="1">
      <alignment horizontal="center" vertical="center"/>
    </xf>
    <xf numFmtId="10" fontId="0" fillId="0" borderId="5" xfId="0" applyNumberFormat="1" applyBorder="1" applyAlignment="1">
      <alignment vertical="center"/>
    </xf>
    <xf numFmtId="10" fontId="0" fillId="0" borderId="20" xfId="0" applyNumberFormat="1" applyBorder="1" applyAlignment="1">
      <alignment vertical="center"/>
    </xf>
    <xf numFmtId="10" fontId="0" fillId="0" borderId="18" xfId="0" applyNumberFormat="1" applyBorder="1" applyAlignment="1">
      <alignment vertical="center"/>
    </xf>
    <xf numFmtId="0" fontId="0" fillId="0" borderId="2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0" fontId="0" fillId="0" borderId="37" xfId="0" applyNumberFormat="1" applyBorder="1" applyAlignment="1">
      <alignment vertical="center"/>
    </xf>
    <xf numFmtId="0" fontId="0" fillId="0" borderId="37" xfId="0" applyBorder="1" applyAlignment="1">
      <alignment vertical="center"/>
    </xf>
    <xf numFmtId="10" fontId="0" fillId="0" borderId="8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10" fontId="0" fillId="0" borderId="26" xfId="0" applyNumberFormat="1" applyBorder="1" applyAlignment="1">
      <alignment horizontal="center" vertical="center"/>
    </xf>
    <xf numFmtId="10" fontId="0" fillId="0" borderId="23" xfId="0" applyNumberFormat="1" applyBorder="1" applyAlignment="1">
      <alignment horizontal="center" vertical="center"/>
    </xf>
    <xf numFmtId="10" fontId="0" fillId="0" borderId="2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0" fontId="0" fillId="0" borderId="37" xfId="0" applyNumberFormat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7" xfId="0" applyBorder="1" applyAlignment="1">
      <alignment vertical="center"/>
    </xf>
    <xf numFmtId="10" fontId="0" fillId="0" borderId="38" xfId="0" applyNumberFormat="1" applyBorder="1" applyAlignment="1">
      <alignment horizontal="center" vertical="center"/>
    </xf>
    <xf numFmtId="10" fontId="0" fillId="0" borderId="39" xfId="0" applyNumberFormat="1" applyBorder="1" applyAlignment="1">
      <alignment horizontal="center" vertical="center"/>
    </xf>
    <xf numFmtId="10" fontId="0" fillId="0" borderId="41" xfId="0" applyNumberForma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/>
    <xf numFmtId="164" fontId="0" fillId="0" borderId="21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1" fontId="0" fillId="0" borderId="18" xfId="0" applyNumberFormat="1" applyBorder="1" applyAlignment="1">
      <alignment horizontal="center" vertical="center"/>
    </xf>
    <xf numFmtId="164" fontId="0" fillId="0" borderId="26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164" fontId="0" fillId="0" borderId="29" xfId="0" applyNumberForma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/>
    <xf numFmtId="0" fontId="0" fillId="0" borderId="9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37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139"/>
  <sheetViews>
    <sheetView tabSelected="1" workbookViewId="0">
      <selection activeCell="D1" sqref="D1"/>
    </sheetView>
  </sheetViews>
  <sheetFormatPr defaultRowHeight="15" x14ac:dyDescent="0.25"/>
  <cols>
    <col min="1" max="1" width="23.7109375" customWidth="1"/>
    <col min="2" max="2" width="12.42578125" customWidth="1"/>
    <col min="3" max="3" width="4.140625" customWidth="1"/>
    <col min="4" max="4" width="34.140625" customWidth="1"/>
    <col min="5" max="5" width="8.7109375" customWidth="1"/>
    <col min="6" max="6" width="7.85546875" customWidth="1"/>
    <col min="7" max="7" width="5.140625" customWidth="1"/>
    <col min="8" max="8" width="51.85546875" customWidth="1"/>
    <col min="9" max="9" width="9.5703125" customWidth="1"/>
    <col min="10" max="10" width="6.140625" customWidth="1"/>
    <col min="11" max="11" width="6" customWidth="1"/>
    <col min="12" max="12" width="8.7109375" customWidth="1"/>
    <col min="13" max="13" width="2.5703125" customWidth="1"/>
  </cols>
  <sheetData>
    <row r="1" spans="1:15" ht="21" x14ac:dyDescent="0.35">
      <c r="D1" t="s">
        <v>108</v>
      </c>
      <c r="H1" s="99" t="s">
        <v>105</v>
      </c>
    </row>
    <row r="2" spans="1:15" ht="21" x14ac:dyDescent="0.35">
      <c r="H2" s="99"/>
    </row>
    <row r="3" spans="1:15" ht="21" x14ac:dyDescent="0.35">
      <c r="D3" s="99" t="s">
        <v>107</v>
      </c>
      <c r="F3" s="101"/>
      <c r="H3" s="102"/>
    </row>
    <row r="5" spans="1:15" x14ac:dyDescent="0.25">
      <c r="D5" s="139" t="s">
        <v>2</v>
      </c>
      <c r="E5" s="148"/>
      <c r="F5" s="149"/>
      <c r="G5" s="140"/>
      <c r="H5" s="3"/>
      <c r="I5" s="3"/>
      <c r="J5" s="3"/>
    </row>
    <row r="6" spans="1:15" ht="15.75" thickBot="1" x14ac:dyDescent="0.3">
      <c r="A6" s="1" t="s">
        <v>100</v>
      </c>
      <c r="B6" s="1"/>
      <c r="C6" s="1"/>
      <c r="D6" s="5" t="s">
        <v>3</v>
      </c>
      <c r="E6" s="5" t="s">
        <v>98</v>
      </c>
      <c r="F6" s="2" t="s">
        <v>0</v>
      </c>
      <c r="G6" s="2" t="s">
        <v>29</v>
      </c>
      <c r="H6" s="2" t="s">
        <v>3</v>
      </c>
      <c r="I6" s="5" t="s">
        <v>106</v>
      </c>
      <c r="J6" s="5" t="s">
        <v>97</v>
      </c>
      <c r="K6" s="2" t="s">
        <v>0</v>
      </c>
      <c r="L6" s="2" t="s">
        <v>1</v>
      </c>
    </row>
    <row r="7" spans="1:15" x14ac:dyDescent="0.25">
      <c r="A7" t="s">
        <v>99</v>
      </c>
      <c r="B7" s="100">
        <f>(E7*G7+G12*E10+G27*E17+G40*E38+G48*E48+E44*G44+E53*G53+G133*E132)/100</f>
        <v>0.35862499999999997</v>
      </c>
      <c r="D7" s="15" t="s">
        <v>4</v>
      </c>
      <c r="E7" s="105">
        <f>O9</f>
        <v>0</v>
      </c>
      <c r="F7" s="141">
        <f>M9*G8</f>
        <v>0</v>
      </c>
      <c r="G7" s="143">
        <v>10</v>
      </c>
      <c r="H7" s="139" t="s">
        <v>5</v>
      </c>
      <c r="I7" s="140"/>
      <c r="J7" s="81">
        <f>O8</f>
        <v>0</v>
      </c>
      <c r="K7" s="14"/>
      <c r="L7" s="4"/>
    </row>
    <row r="8" spans="1:15" ht="15.75" thickBot="1" x14ac:dyDescent="0.3">
      <c r="A8" t="s">
        <v>101</v>
      </c>
      <c r="B8" s="102">
        <f>E132*G133</f>
        <v>0</v>
      </c>
      <c r="D8" s="16"/>
      <c r="E8" s="106"/>
      <c r="F8" s="142"/>
      <c r="G8" s="144"/>
      <c r="H8" s="4"/>
      <c r="I8" s="4"/>
      <c r="J8" s="45">
        <v>0</v>
      </c>
      <c r="K8" s="45">
        <v>0</v>
      </c>
      <c r="L8" s="43">
        <v>1</v>
      </c>
      <c r="N8" s="1">
        <f>K8*L8</f>
        <v>0</v>
      </c>
      <c r="O8" s="1">
        <f>L8*M8</f>
        <v>0</v>
      </c>
    </row>
    <row r="9" spans="1:15" ht="15.75" thickBot="1" x14ac:dyDescent="0.3">
      <c r="D9" s="6"/>
      <c r="E9" s="6"/>
      <c r="F9" s="19"/>
      <c r="G9" s="6"/>
      <c r="H9" s="6"/>
      <c r="I9" s="6"/>
      <c r="J9" s="6"/>
      <c r="K9" s="6"/>
      <c r="L9" s="6"/>
      <c r="M9" s="1"/>
      <c r="N9" s="1">
        <f>SUM(N8:N8)</f>
        <v>0</v>
      </c>
      <c r="O9" s="1">
        <f>SUM(O8:O8)</f>
        <v>0</v>
      </c>
    </row>
    <row r="10" spans="1:15" x14ac:dyDescent="0.25">
      <c r="D10" s="132" t="s">
        <v>7</v>
      </c>
      <c r="E10" s="107">
        <f>O16</f>
        <v>0.8</v>
      </c>
      <c r="F10" s="145">
        <f>N16</f>
        <v>0</v>
      </c>
      <c r="G10" s="32"/>
      <c r="H10" s="138" t="s">
        <v>6</v>
      </c>
      <c r="I10" s="138"/>
      <c r="J10" s="82">
        <f>O16</f>
        <v>0.8</v>
      </c>
      <c r="K10" s="83">
        <f>SUM(K11:K15)</f>
        <v>0</v>
      </c>
      <c r="L10" s="70">
        <f>SUM(L11:L15)</f>
        <v>1</v>
      </c>
    </row>
    <row r="11" spans="1:15" x14ac:dyDescent="0.25">
      <c r="D11" s="133"/>
      <c r="E11" s="108"/>
      <c r="F11" s="146"/>
      <c r="G11" s="33"/>
      <c r="H11" s="21" t="s">
        <v>30</v>
      </c>
      <c r="I11" s="17">
        <v>101</v>
      </c>
      <c r="J11" s="45">
        <v>1</v>
      </c>
      <c r="K11" s="45">
        <v>0</v>
      </c>
      <c r="L11" s="26">
        <v>0.2</v>
      </c>
      <c r="N11" s="1">
        <f>K11*L11</f>
        <v>0</v>
      </c>
      <c r="O11" s="1">
        <f>L11*J11</f>
        <v>0.2</v>
      </c>
    </row>
    <row r="12" spans="1:15" x14ac:dyDescent="0.25">
      <c r="D12" s="133"/>
      <c r="E12" s="108"/>
      <c r="F12" s="146"/>
      <c r="G12" s="41">
        <v>15</v>
      </c>
      <c r="H12" s="103" t="s">
        <v>31</v>
      </c>
      <c r="I12" s="17">
        <v>102</v>
      </c>
      <c r="J12" s="45">
        <v>1</v>
      </c>
      <c r="K12" s="45">
        <v>0</v>
      </c>
      <c r="L12" s="26">
        <v>0.2</v>
      </c>
      <c r="N12" s="1">
        <f>K12*L12</f>
        <v>0</v>
      </c>
      <c r="O12" s="1">
        <f>L12*J12</f>
        <v>0.2</v>
      </c>
    </row>
    <row r="13" spans="1:15" x14ac:dyDescent="0.25">
      <c r="D13" s="133"/>
      <c r="E13" s="108"/>
      <c r="F13" s="146"/>
      <c r="G13" s="33"/>
      <c r="H13" s="22" t="s">
        <v>32</v>
      </c>
      <c r="I13" s="17">
        <v>103</v>
      </c>
      <c r="J13" s="47">
        <v>1</v>
      </c>
      <c r="K13" s="47">
        <v>0</v>
      </c>
      <c r="L13" s="48">
        <v>0.2</v>
      </c>
      <c r="N13" s="1">
        <f>K13*L13</f>
        <v>0</v>
      </c>
      <c r="O13" s="1">
        <f>L13*J13</f>
        <v>0.2</v>
      </c>
    </row>
    <row r="14" spans="1:15" x14ac:dyDescent="0.25">
      <c r="D14" s="133"/>
      <c r="E14" s="108"/>
      <c r="F14" s="146"/>
      <c r="G14" s="33"/>
      <c r="H14" s="58" t="s">
        <v>33</v>
      </c>
      <c r="I14" s="17">
        <v>104</v>
      </c>
      <c r="J14" s="45">
        <v>1</v>
      </c>
      <c r="K14" s="45">
        <v>0</v>
      </c>
      <c r="L14" s="26">
        <v>0.2</v>
      </c>
      <c r="N14" s="1">
        <f>K14*L14</f>
        <v>0</v>
      </c>
      <c r="O14" s="1">
        <f>L14*J14</f>
        <v>0.2</v>
      </c>
    </row>
    <row r="15" spans="1:15" ht="15.75" thickBot="1" x14ac:dyDescent="0.3">
      <c r="D15" s="134"/>
      <c r="E15" s="109"/>
      <c r="F15" s="147"/>
      <c r="G15" s="34"/>
      <c r="H15" s="49"/>
      <c r="I15" s="18"/>
      <c r="J15" s="50">
        <v>0</v>
      </c>
      <c r="K15" s="50">
        <v>0</v>
      </c>
      <c r="L15" s="27">
        <v>0.2</v>
      </c>
      <c r="N15" s="1">
        <f>K15*L15</f>
        <v>0</v>
      </c>
      <c r="O15" s="1">
        <f>L15*J15</f>
        <v>0</v>
      </c>
    </row>
    <row r="16" spans="1:15" ht="15.75" thickBot="1" x14ac:dyDescent="0.3">
      <c r="H16" s="24"/>
      <c r="N16" s="1">
        <f>SUM(N11:N15)</f>
        <v>0</v>
      </c>
      <c r="O16" s="1">
        <f>SUM(O11:O15)</f>
        <v>0.8</v>
      </c>
    </row>
    <row r="17" spans="4:15" x14ac:dyDescent="0.25">
      <c r="D17" s="150" t="s">
        <v>8</v>
      </c>
      <c r="E17" s="105">
        <f>O32</f>
        <v>0.30000000000000004</v>
      </c>
      <c r="F17" s="135">
        <f>N37</f>
        <v>0</v>
      </c>
      <c r="G17" s="32"/>
      <c r="H17" s="131" t="s">
        <v>9</v>
      </c>
      <c r="I17" s="125"/>
      <c r="J17" s="82">
        <f>O32</f>
        <v>0.30000000000000004</v>
      </c>
      <c r="K17" s="83">
        <f>SUM(K18:K31)</f>
        <v>0</v>
      </c>
      <c r="L17" s="62">
        <f>SUM(L18:L36)</f>
        <v>1</v>
      </c>
    </row>
    <row r="18" spans="4:15" x14ac:dyDescent="0.25">
      <c r="D18" s="151"/>
      <c r="E18" s="110"/>
      <c r="F18" s="153"/>
      <c r="G18" s="33"/>
      <c r="H18" s="22" t="s">
        <v>34</v>
      </c>
      <c r="I18" s="17">
        <v>201</v>
      </c>
      <c r="J18" s="5">
        <v>1</v>
      </c>
      <c r="K18" s="45">
        <v>0</v>
      </c>
      <c r="L18" s="44">
        <v>0.02</v>
      </c>
      <c r="N18" s="1">
        <f t="shared" ref="N18:N31" si="0">K18*L18</f>
        <v>0</v>
      </c>
      <c r="O18" s="1">
        <f t="shared" ref="O18:O31" si="1">L18*J18</f>
        <v>0.02</v>
      </c>
    </row>
    <row r="19" spans="4:15" x14ac:dyDescent="0.25">
      <c r="D19" s="151"/>
      <c r="E19" s="110"/>
      <c r="F19" s="153"/>
      <c r="G19" s="33"/>
      <c r="H19" s="22" t="s">
        <v>35</v>
      </c>
      <c r="I19" s="17">
        <v>202</v>
      </c>
      <c r="J19" s="41">
        <v>1</v>
      </c>
      <c r="K19" s="45">
        <v>0</v>
      </c>
      <c r="L19" s="44">
        <v>0.02</v>
      </c>
      <c r="N19" s="1">
        <f t="shared" si="0"/>
        <v>0</v>
      </c>
      <c r="O19" s="1">
        <f t="shared" si="1"/>
        <v>0.02</v>
      </c>
    </row>
    <row r="20" spans="4:15" x14ac:dyDescent="0.25">
      <c r="D20" s="151"/>
      <c r="E20" s="110"/>
      <c r="F20" s="153"/>
      <c r="G20" s="33"/>
      <c r="H20" s="22" t="s">
        <v>36</v>
      </c>
      <c r="I20" s="17">
        <v>203</v>
      </c>
      <c r="J20" s="41">
        <v>1</v>
      </c>
      <c r="K20" s="45">
        <v>0</v>
      </c>
      <c r="L20" s="44">
        <v>0.04</v>
      </c>
      <c r="N20" s="1">
        <f t="shared" si="0"/>
        <v>0</v>
      </c>
      <c r="O20" s="1">
        <f t="shared" si="1"/>
        <v>0.04</v>
      </c>
    </row>
    <row r="21" spans="4:15" ht="15.75" thickBot="1" x14ac:dyDescent="0.3">
      <c r="D21" s="151"/>
      <c r="E21" s="110"/>
      <c r="F21" s="153"/>
      <c r="G21" s="33"/>
      <c r="H21" s="22" t="s">
        <v>37</v>
      </c>
      <c r="I21" s="17">
        <v>204</v>
      </c>
      <c r="J21" s="41">
        <v>1</v>
      </c>
      <c r="K21" s="46">
        <v>0</v>
      </c>
      <c r="L21" s="44">
        <v>0.02</v>
      </c>
      <c r="N21" s="1">
        <f t="shared" si="0"/>
        <v>0</v>
      </c>
      <c r="O21" s="1">
        <f t="shared" si="1"/>
        <v>0.02</v>
      </c>
    </row>
    <row r="22" spans="4:15" x14ac:dyDescent="0.25">
      <c r="D22" s="151"/>
      <c r="E22" s="110"/>
      <c r="F22" s="153"/>
      <c r="G22" s="33"/>
      <c r="H22" s="22" t="s">
        <v>38</v>
      </c>
      <c r="I22" s="17">
        <v>205</v>
      </c>
      <c r="J22" s="41">
        <v>1</v>
      </c>
      <c r="K22" s="45">
        <v>0</v>
      </c>
      <c r="L22" s="44">
        <v>0.02</v>
      </c>
      <c r="N22" s="1">
        <f t="shared" si="0"/>
        <v>0</v>
      </c>
      <c r="O22" s="1">
        <f t="shared" si="1"/>
        <v>0.02</v>
      </c>
    </row>
    <row r="23" spans="4:15" x14ac:dyDescent="0.25">
      <c r="D23" s="151"/>
      <c r="E23" s="110"/>
      <c r="F23" s="153"/>
      <c r="G23" s="33"/>
      <c r="H23" s="22" t="s">
        <v>39</v>
      </c>
      <c r="I23" s="17">
        <v>210</v>
      </c>
      <c r="J23" s="41">
        <v>1</v>
      </c>
      <c r="K23" s="45">
        <v>0</v>
      </c>
      <c r="L23" s="44">
        <v>0.02</v>
      </c>
      <c r="N23" s="1">
        <f t="shared" si="0"/>
        <v>0</v>
      </c>
      <c r="O23" s="1">
        <f t="shared" si="1"/>
        <v>0.02</v>
      </c>
    </row>
    <row r="24" spans="4:15" x14ac:dyDescent="0.25">
      <c r="D24" s="151"/>
      <c r="E24" s="110"/>
      <c r="F24" s="153"/>
      <c r="G24" s="33"/>
      <c r="H24" s="22" t="s">
        <v>40</v>
      </c>
      <c r="I24" s="17">
        <v>215</v>
      </c>
      <c r="J24" s="41">
        <v>1</v>
      </c>
      <c r="K24" s="45">
        <v>0</v>
      </c>
      <c r="L24" s="44">
        <v>0.04</v>
      </c>
      <c r="N24" s="1">
        <f t="shared" si="0"/>
        <v>0</v>
      </c>
      <c r="O24" s="1">
        <f t="shared" si="1"/>
        <v>0.04</v>
      </c>
    </row>
    <row r="25" spans="4:15" ht="15.75" thickBot="1" x14ac:dyDescent="0.3">
      <c r="D25" s="151"/>
      <c r="E25" s="110"/>
      <c r="F25" s="153"/>
      <c r="G25" s="33"/>
      <c r="H25" s="22" t="s">
        <v>41</v>
      </c>
      <c r="I25" s="17">
        <v>220</v>
      </c>
      <c r="J25" s="41">
        <v>1</v>
      </c>
      <c r="K25" s="46">
        <v>0</v>
      </c>
      <c r="L25" s="44">
        <v>0.02</v>
      </c>
      <c r="N25" s="1">
        <f t="shared" si="0"/>
        <v>0</v>
      </c>
      <c r="O25" s="1">
        <f t="shared" si="1"/>
        <v>0.02</v>
      </c>
    </row>
    <row r="26" spans="4:15" ht="15.75" thickBot="1" x14ac:dyDescent="0.3">
      <c r="D26" s="151"/>
      <c r="E26" s="110"/>
      <c r="F26" s="153"/>
      <c r="G26" s="33"/>
      <c r="H26" s="58" t="s">
        <v>94</v>
      </c>
      <c r="I26" s="17"/>
      <c r="J26" s="41">
        <v>0</v>
      </c>
      <c r="K26" s="64">
        <v>0</v>
      </c>
      <c r="L26" s="68">
        <v>0.2</v>
      </c>
      <c r="N26" s="1">
        <f t="shared" si="0"/>
        <v>0</v>
      </c>
      <c r="O26" s="1">
        <f t="shared" si="1"/>
        <v>0</v>
      </c>
    </row>
    <row r="27" spans="4:15" x14ac:dyDescent="0.25">
      <c r="D27" s="151"/>
      <c r="E27" s="110"/>
      <c r="F27" s="153"/>
      <c r="G27" s="41">
        <v>25</v>
      </c>
      <c r="H27" s="22" t="s">
        <v>42</v>
      </c>
      <c r="I27" s="17">
        <v>241</v>
      </c>
      <c r="J27" s="41">
        <v>1</v>
      </c>
      <c r="K27" s="45">
        <v>0</v>
      </c>
      <c r="L27" s="44">
        <v>0.1</v>
      </c>
      <c r="N27" s="1">
        <f t="shared" si="0"/>
        <v>0</v>
      </c>
      <c r="O27" s="1">
        <f t="shared" si="1"/>
        <v>0.1</v>
      </c>
    </row>
    <row r="28" spans="4:15" x14ac:dyDescent="0.25">
      <c r="D28" s="151"/>
      <c r="E28" s="110"/>
      <c r="F28" s="153"/>
      <c r="G28" s="33"/>
      <c r="H28" s="58" t="s">
        <v>43</v>
      </c>
      <c r="I28" s="59">
        <v>260</v>
      </c>
      <c r="J28" s="72">
        <v>0</v>
      </c>
      <c r="K28" s="67">
        <v>0</v>
      </c>
      <c r="L28" s="68">
        <v>0.1</v>
      </c>
      <c r="N28" s="1">
        <f t="shared" si="0"/>
        <v>0</v>
      </c>
      <c r="O28" s="1">
        <f t="shared" si="1"/>
        <v>0</v>
      </c>
    </row>
    <row r="29" spans="4:15" x14ac:dyDescent="0.25">
      <c r="D29" s="151"/>
      <c r="E29" s="110"/>
      <c r="F29" s="153"/>
      <c r="G29" s="33"/>
      <c r="H29" s="58" t="s">
        <v>44</v>
      </c>
      <c r="I29" s="59">
        <v>270</v>
      </c>
      <c r="J29" s="72">
        <v>0</v>
      </c>
      <c r="K29" s="67">
        <v>0</v>
      </c>
      <c r="L29" s="68">
        <v>0.2</v>
      </c>
      <c r="N29" s="1">
        <f t="shared" si="0"/>
        <v>0</v>
      </c>
      <c r="O29" s="1">
        <f t="shared" si="1"/>
        <v>0</v>
      </c>
    </row>
    <row r="30" spans="4:15" ht="15.75" thickBot="1" x14ac:dyDescent="0.3">
      <c r="D30" s="151"/>
      <c r="E30" s="110"/>
      <c r="F30" s="153"/>
      <c r="G30" s="33"/>
      <c r="H30" s="58" t="s">
        <v>45</v>
      </c>
      <c r="I30" s="59">
        <v>271</v>
      </c>
      <c r="J30" s="72">
        <v>0</v>
      </c>
      <c r="K30" s="64">
        <v>0</v>
      </c>
      <c r="L30" s="68">
        <v>0.1</v>
      </c>
      <c r="N30" s="1">
        <f t="shared" si="0"/>
        <v>0</v>
      </c>
      <c r="O30" s="1">
        <f t="shared" si="1"/>
        <v>0</v>
      </c>
    </row>
    <row r="31" spans="4:15" ht="15.75" thickBot="1" x14ac:dyDescent="0.3">
      <c r="D31" s="151"/>
      <c r="E31" s="110"/>
      <c r="F31" s="153"/>
      <c r="G31" s="35"/>
      <c r="H31" s="60" t="s">
        <v>46</v>
      </c>
      <c r="I31" s="59">
        <v>290</v>
      </c>
      <c r="J31" s="73">
        <v>0</v>
      </c>
      <c r="K31" s="64">
        <v>0</v>
      </c>
      <c r="L31" s="68">
        <v>0.1</v>
      </c>
      <c r="N31" s="1">
        <f t="shared" si="0"/>
        <v>0</v>
      </c>
      <c r="O31" s="1">
        <f t="shared" si="1"/>
        <v>0</v>
      </c>
    </row>
    <row r="32" spans="4:15" x14ac:dyDescent="0.25">
      <c r="D32" s="151"/>
      <c r="E32" s="110"/>
      <c r="F32" s="153"/>
      <c r="G32" s="33"/>
      <c r="H32" s="22"/>
      <c r="I32" s="17"/>
      <c r="J32" s="17"/>
      <c r="K32" s="6"/>
      <c r="L32" s="10"/>
      <c r="N32" s="1">
        <f>SUM(N28:N31)</f>
        <v>0</v>
      </c>
      <c r="O32" s="1">
        <f>SUM(O18:O31)</f>
        <v>0.30000000000000004</v>
      </c>
    </row>
    <row r="33" spans="4:15" x14ac:dyDescent="0.25">
      <c r="D33" s="151"/>
      <c r="E33" s="110"/>
      <c r="F33" s="153"/>
      <c r="G33" s="33"/>
      <c r="H33" s="22"/>
      <c r="I33" s="17"/>
      <c r="J33" s="17"/>
      <c r="K33" s="6"/>
      <c r="L33" s="10"/>
    </row>
    <row r="34" spans="4:15" x14ac:dyDescent="0.25">
      <c r="D34" s="151"/>
      <c r="E34" s="110"/>
      <c r="F34" s="153"/>
      <c r="G34" s="33"/>
      <c r="H34" s="22"/>
      <c r="I34" s="17"/>
      <c r="J34" s="17"/>
      <c r="K34" s="6"/>
      <c r="L34" s="10"/>
    </row>
    <row r="35" spans="4:15" x14ac:dyDescent="0.25">
      <c r="D35" s="151"/>
      <c r="E35" s="110"/>
      <c r="F35" s="153"/>
      <c r="G35" s="33"/>
      <c r="H35" s="22"/>
      <c r="I35" s="6"/>
      <c r="J35" s="6"/>
      <c r="K35" s="6"/>
      <c r="L35" s="10"/>
    </row>
    <row r="36" spans="4:15" ht="15.75" thickBot="1" x14ac:dyDescent="0.3">
      <c r="D36" s="152"/>
      <c r="E36" s="106"/>
      <c r="F36" s="154"/>
      <c r="G36" s="34"/>
      <c r="H36" s="23"/>
      <c r="I36" s="12"/>
      <c r="J36" s="12"/>
      <c r="K36" s="12"/>
      <c r="L36" s="13"/>
      <c r="N36" s="1"/>
    </row>
    <row r="37" spans="4:15" ht="15.75" thickBot="1" x14ac:dyDescent="0.3">
      <c r="H37" s="24"/>
      <c r="N37" s="1">
        <f>SUM(N33:N36)</f>
        <v>0</v>
      </c>
    </row>
    <row r="38" spans="4:15" x14ac:dyDescent="0.25">
      <c r="D38" s="132" t="s">
        <v>10</v>
      </c>
      <c r="E38" s="105">
        <f>O43</f>
        <v>0.60000000000000009</v>
      </c>
      <c r="F38" s="126">
        <f>N43</f>
        <v>0</v>
      </c>
      <c r="G38" s="30"/>
      <c r="H38" s="131" t="s">
        <v>11</v>
      </c>
      <c r="I38" s="125"/>
      <c r="J38" s="82">
        <f>O43</f>
        <v>0.60000000000000009</v>
      </c>
      <c r="K38" s="83">
        <f>SUM(K39:K52)</f>
        <v>0</v>
      </c>
      <c r="L38" s="70">
        <f>SUM(L39:L42)</f>
        <v>1</v>
      </c>
    </row>
    <row r="39" spans="4:15" x14ac:dyDescent="0.25">
      <c r="D39" s="133"/>
      <c r="E39" s="110"/>
      <c r="F39" s="127"/>
      <c r="G39" s="20"/>
      <c r="H39" s="22" t="s">
        <v>47</v>
      </c>
      <c r="I39" s="17">
        <v>301</v>
      </c>
      <c r="J39" s="5">
        <v>1</v>
      </c>
      <c r="K39" s="45">
        <v>0</v>
      </c>
      <c r="L39" s="51">
        <v>0.2</v>
      </c>
      <c r="N39" s="1">
        <f>K39*L39</f>
        <v>0</v>
      </c>
      <c r="O39" s="1">
        <f>L39*J39</f>
        <v>0.2</v>
      </c>
    </row>
    <row r="40" spans="4:15" x14ac:dyDescent="0.25">
      <c r="D40" s="133"/>
      <c r="E40" s="110"/>
      <c r="F40" s="127"/>
      <c r="G40" s="41">
        <v>10</v>
      </c>
      <c r="H40" s="22" t="s">
        <v>48</v>
      </c>
      <c r="I40" s="17">
        <v>302</v>
      </c>
      <c r="J40" s="41">
        <v>1</v>
      </c>
      <c r="K40" s="45">
        <v>0</v>
      </c>
      <c r="L40" s="51">
        <v>0.2</v>
      </c>
      <c r="N40" s="1">
        <f>K40*L40</f>
        <v>0</v>
      </c>
      <c r="O40" s="1">
        <f>L40*J40</f>
        <v>0.2</v>
      </c>
    </row>
    <row r="41" spans="4:15" x14ac:dyDescent="0.25">
      <c r="D41" s="133"/>
      <c r="E41" s="110"/>
      <c r="F41" s="127"/>
      <c r="G41" s="41"/>
      <c r="H41" s="22" t="s">
        <v>49</v>
      </c>
      <c r="I41" s="17">
        <v>303</v>
      </c>
      <c r="J41" s="41">
        <v>1</v>
      </c>
      <c r="K41" s="45">
        <v>0</v>
      </c>
      <c r="L41" s="51">
        <v>0.2</v>
      </c>
      <c r="N41" s="1">
        <f>K41*L41</f>
        <v>0</v>
      </c>
      <c r="O41" s="1">
        <f>L41*J41</f>
        <v>0.2</v>
      </c>
    </row>
    <row r="42" spans="4:15" ht="15.75" thickBot="1" x14ac:dyDescent="0.3">
      <c r="D42" s="134"/>
      <c r="E42" s="106"/>
      <c r="F42" s="128"/>
      <c r="G42" s="31"/>
      <c r="H42" s="61" t="s">
        <v>95</v>
      </c>
      <c r="I42" s="18"/>
      <c r="J42" s="71">
        <v>0</v>
      </c>
      <c r="K42" s="64">
        <v>0</v>
      </c>
      <c r="L42" s="66">
        <v>0.4</v>
      </c>
      <c r="N42" s="1">
        <f>K42*L42</f>
        <v>0</v>
      </c>
      <c r="O42" s="1">
        <f>L42*J42</f>
        <v>0</v>
      </c>
    </row>
    <row r="43" spans="4:15" ht="15.75" thickBot="1" x14ac:dyDescent="0.3">
      <c r="F43" s="1"/>
      <c r="H43" s="24"/>
      <c r="L43" s="52"/>
      <c r="N43" s="1">
        <f>SUM(N38:N42)</f>
        <v>0</v>
      </c>
      <c r="O43" s="1">
        <f>SUM(O38:O42)</f>
        <v>0.60000000000000009</v>
      </c>
    </row>
    <row r="44" spans="4:15" x14ac:dyDescent="0.25">
      <c r="D44" s="7" t="s">
        <v>12</v>
      </c>
      <c r="E44" s="105">
        <f>O47</f>
        <v>0.3</v>
      </c>
      <c r="F44" s="135">
        <f>N47</f>
        <v>0</v>
      </c>
      <c r="G44" s="117">
        <v>15</v>
      </c>
      <c r="H44" s="129" t="s">
        <v>92</v>
      </c>
      <c r="I44" s="129"/>
      <c r="J44" s="84">
        <f>O47</f>
        <v>0.3</v>
      </c>
      <c r="K44" s="83">
        <f>SUM(K45:K46)</f>
        <v>0</v>
      </c>
      <c r="L44" s="70">
        <f>SUM(L45:L46)</f>
        <v>1</v>
      </c>
    </row>
    <row r="45" spans="4:15" x14ac:dyDescent="0.25">
      <c r="D45" s="9"/>
      <c r="E45" s="110"/>
      <c r="F45" s="130"/>
      <c r="G45" s="118"/>
      <c r="H45" s="63" t="s">
        <v>50</v>
      </c>
      <c r="I45" s="39">
        <v>401</v>
      </c>
      <c r="J45" s="77">
        <v>1</v>
      </c>
      <c r="K45" s="74">
        <v>0</v>
      </c>
      <c r="L45" s="51">
        <v>0.3</v>
      </c>
      <c r="N45" s="1">
        <f>K45*L45</f>
        <v>0</v>
      </c>
      <c r="O45" s="1">
        <f>L45*J45</f>
        <v>0.3</v>
      </c>
    </row>
    <row r="46" spans="4:15" ht="15.75" thickBot="1" x14ac:dyDescent="0.3">
      <c r="D46" s="11"/>
      <c r="E46" s="106"/>
      <c r="F46" s="136"/>
      <c r="G46" s="119"/>
      <c r="H46" s="61" t="s">
        <v>96</v>
      </c>
      <c r="I46" s="18"/>
      <c r="J46" s="71">
        <v>0</v>
      </c>
      <c r="K46" s="75">
        <v>0</v>
      </c>
      <c r="L46" s="65">
        <v>0.7</v>
      </c>
      <c r="N46" s="1">
        <f>K46*L46</f>
        <v>0</v>
      </c>
      <c r="O46" s="1">
        <f>L46*J46</f>
        <v>0</v>
      </c>
    </row>
    <row r="47" spans="4:15" s="6" customFormat="1" ht="15.75" thickBot="1" x14ac:dyDescent="0.3">
      <c r="F47" s="17"/>
      <c r="H47" s="22"/>
      <c r="I47" s="17"/>
      <c r="J47" s="17"/>
      <c r="K47" s="28"/>
      <c r="L47" s="54"/>
      <c r="N47" s="1">
        <f>SUM(N42:N46)</f>
        <v>0</v>
      </c>
      <c r="O47" s="1">
        <f>SUM(O45:O46)</f>
        <v>0.3</v>
      </c>
    </row>
    <row r="48" spans="4:15" x14ac:dyDescent="0.25">
      <c r="D48" s="7" t="s">
        <v>91</v>
      </c>
      <c r="E48" s="105">
        <f>O52</f>
        <v>0</v>
      </c>
      <c r="F48" s="126">
        <f>N52</f>
        <v>0</v>
      </c>
      <c r="G48" s="117">
        <v>5</v>
      </c>
      <c r="H48" s="129" t="s">
        <v>93</v>
      </c>
      <c r="I48" s="129"/>
      <c r="J48" s="85">
        <f>O52</f>
        <v>0</v>
      </c>
      <c r="K48" s="83">
        <f>SUM(K49:K51)</f>
        <v>0</v>
      </c>
      <c r="L48" s="70">
        <f>SUM(L49:L51)</f>
        <v>1</v>
      </c>
    </row>
    <row r="49" spans="4:15" x14ac:dyDescent="0.25">
      <c r="D49" s="9"/>
      <c r="E49" s="110"/>
      <c r="F49" s="127"/>
      <c r="G49" s="118"/>
      <c r="H49" s="39"/>
      <c r="I49" s="39"/>
      <c r="J49" s="76">
        <v>0</v>
      </c>
      <c r="K49" s="69">
        <v>0</v>
      </c>
      <c r="L49" s="51">
        <v>1</v>
      </c>
      <c r="N49" s="1">
        <f>K49*L49</f>
        <v>0</v>
      </c>
      <c r="O49" s="1">
        <f>L49*J49</f>
        <v>0</v>
      </c>
    </row>
    <row r="50" spans="4:15" x14ac:dyDescent="0.25">
      <c r="D50" s="9"/>
      <c r="E50" s="110"/>
      <c r="F50" s="127"/>
      <c r="G50" s="118"/>
      <c r="H50" s="39"/>
      <c r="I50" s="39"/>
      <c r="J50" s="77"/>
      <c r="K50" s="45"/>
      <c r="L50" s="51"/>
      <c r="N50" s="1">
        <f>K50*L50</f>
        <v>0</v>
      </c>
      <c r="O50" s="1">
        <f>L50*J50</f>
        <v>0</v>
      </c>
    </row>
    <row r="51" spans="4:15" ht="15.75" thickBot="1" x14ac:dyDescent="0.3">
      <c r="D51" s="11"/>
      <c r="E51" s="106"/>
      <c r="F51" s="128"/>
      <c r="G51" s="119"/>
      <c r="H51" s="23"/>
      <c r="I51" s="18"/>
      <c r="J51" s="71"/>
      <c r="K51" s="45"/>
      <c r="L51" s="53"/>
      <c r="N51" s="1">
        <f>K51*L51</f>
        <v>0</v>
      </c>
      <c r="O51" s="1">
        <f>L51*J51</f>
        <v>0</v>
      </c>
    </row>
    <row r="52" spans="4:15" s="6" customFormat="1" ht="15.75" thickBot="1" x14ac:dyDescent="0.3">
      <c r="F52" s="3"/>
      <c r="H52" s="22"/>
      <c r="I52" s="17"/>
      <c r="J52" s="17"/>
      <c r="K52" s="28"/>
      <c r="L52" s="54"/>
      <c r="N52" s="17">
        <f>SUM(N49:N51)</f>
        <v>0</v>
      </c>
      <c r="O52" s="1">
        <f>SUM(O49:O51)</f>
        <v>0</v>
      </c>
    </row>
    <row r="53" spans="4:15" ht="15.75" thickBot="1" x14ac:dyDescent="0.3">
      <c r="D53" s="86" t="s">
        <v>102</v>
      </c>
      <c r="E53" s="95">
        <f>(E54+E59+E66+E72+E86+E96+E114+E123)/8</f>
        <v>0.41875000000000001</v>
      </c>
      <c r="F53" s="95">
        <f>F54+F59+F66+F72+F86+F96+F114+F123</f>
        <v>0</v>
      </c>
      <c r="G53" s="87">
        <f>G54+G59+G66+G72+G86+G96+G114+G123</f>
        <v>14</v>
      </c>
      <c r="H53" s="25"/>
      <c r="I53" s="12"/>
      <c r="J53" s="12"/>
      <c r="K53" s="12"/>
      <c r="L53" s="55"/>
      <c r="N53" s="1"/>
    </row>
    <row r="54" spans="4:15" x14ac:dyDescent="0.25">
      <c r="D54" s="9" t="s">
        <v>13</v>
      </c>
      <c r="E54" s="137">
        <f>O57</f>
        <v>0</v>
      </c>
      <c r="F54" s="130">
        <f>N57</f>
        <v>0</v>
      </c>
      <c r="G54" s="117">
        <v>2</v>
      </c>
      <c r="H54" s="125" t="s">
        <v>14</v>
      </c>
      <c r="I54" s="125"/>
      <c r="J54" s="38">
        <f>O57</f>
        <v>0</v>
      </c>
      <c r="K54" s="83">
        <f>SUM(K55:K56)</f>
        <v>0</v>
      </c>
      <c r="L54" s="70">
        <f>SUM(L55:L56)</f>
        <v>1</v>
      </c>
      <c r="N54" s="1"/>
    </row>
    <row r="55" spans="4:15" ht="15.75" thickBot="1" x14ac:dyDescent="0.3">
      <c r="D55" s="9"/>
      <c r="E55" s="110"/>
      <c r="F55" s="130"/>
      <c r="G55" s="118"/>
      <c r="H55" s="17"/>
      <c r="I55" s="17"/>
      <c r="J55" s="5">
        <v>0</v>
      </c>
      <c r="K55" s="45">
        <v>0</v>
      </c>
      <c r="L55" s="53">
        <v>0</v>
      </c>
      <c r="N55" s="1">
        <f>K55*L55</f>
        <v>0</v>
      </c>
      <c r="O55" s="1">
        <f>J55*L55</f>
        <v>0</v>
      </c>
    </row>
    <row r="56" spans="4:15" ht="15.75" thickBot="1" x14ac:dyDescent="0.3">
      <c r="D56" s="9"/>
      <c r="E56" s="110"/>
      <c r="F56" s="130"/>
      <c r="G56" s="118"/>
      <c r="H56" s="17"/>
      <c r="I56" s="17"/>
      <c r="J56" s="71">
        <v>0</v>
      </c>
      <c r="K56" s="45">
        <v>0</v>
      </c>
      <c r="L56" s="97">
        <v>1</v>
      </c>
      <c r="N56" s="1">
        <f>K56*L56</f>
        <v>0</v>
      </c>
      <c r="O56" s="1">
        <f>L56*J56</f>
        <v>0</v>
      </c>
    </row>
    <row r="57" spans="4:15" ht="15.75" thickBot="1" x14ac:dyDescent="0.3">
      <c r="D57" s="9"/>
      <c r="E57" s="93"/>
      <c r="F57" s="79"/>
      <c r="G57" s="20"/>
      <c r="H57" s="21"/>
      <c r="I57" s="6"/>
      <c r="J57" s="6"/>
      <c r="K57" s="6"/>
      <c r="L57" s="56"/>
      <c r="N57" s="17">
        <f>SUM(N55:N56)</f>
        <v>0</v>
      </c>
      <c r="O57" s="17">
        <f>SUM(O55:O56)</f>
        <v>0</v>
      </c>
    </row>
    <row r="58" spans="4:15" x14ac:dyDescent="0.25">
      <c r="D58" s="9" t="s">
        <v>15</v>
      </c>
      <c r="E58" s="93"/>
      <c r="F58" s="79"/>
      <c r="G58" s="20"/>
      <c r="H58" s="123" t="s">
        <v>22</v>
      </c>
      <c r="I58" s="123"/>
      <c r="J58" s="88">
        <f>O65</f>
        <v>0.60000000000000009</v>
      </c>
      <c r="K58" s="83">
        <f>SUM(K59:K64)</f>
        <v>0</v>
      </c>
      <c r="L58" s="70">
        <f>SUM(L59:L64)</f>
        <v>1</v>
      </c>
    </row>
    <row r="59" spans="4:15" x14ac:dyDescent="0.25">
      <c r="D59" s="9"/>
      <c r="E59" s="122">
        <f>O65</f>
        <v>0.60000000000000009</v>
      </c>
      <c r="F59" s="130">
        <f>N65</f>
        <v>0</v>
      </c>
      <c r="G59" s="118">
        <v>2</v>
      </c>
      <c r="H59" s="22" t="s">
        <v>51</v>
      </c>
      <c r="I59" s="17">
        <v>551</v>
      </c>
      <c r="J59" s="5">
        <v>1</v>
      </c>
      <c r="K59" s="45">
        <v>0</v>
      </c>
      <c r="L59" s="51">
        <v>0.2</v>
      </c>
      <c r="N59" s="1">
        <f t="shared" ref="N59:N64" si="2">K59*L59</f>
        <v>0</v>
      </c>
      <c r="O59" s="1">
        <f>J59*L59</f>
        <v>0.2</v>
      </c>
    </row>
    <row r="60" spans="4:15" x14ac:dyDescent="0.25">
      <c r="D60" s="9"/>
      <c r="E60" s="122"/>
      <c r="F60" s="130"/>
      <c r="G60" s="118"/>
      <c r="H60" s="22" t="s">
        <v>52</v>
      </c>
      <c r="I60" s="17">
        <v>555</v>
      </c>
      <c r="J60" s="41">
        <v>1</v>
      </c>
      <c r="K60" s="45">
        <v>0</v>
      </c>
      <c r="L60" s="51">
        <v>0.2</v>
      </c>
      <c r="N60" s="1">
        <f t="shared" si="2"/>
        <v>0</v>
      </c>
      <c r="O60" s="1">
        <f>L60*J60</f>
        <v>0.2</v>
      </c>
    </row>
    <row r="61" spans="4:15" ht="15.75" thickBot="1" x14ac:dyDescent="0.3">
      <c r="D61" s="9"/>
      <c r="E61" s="122"/>
      <c r="F61" s="130"/>
      <c r="G61" s="118"/>
      <c r="H61" s="22" t="s">
        <v>53</v>
      </c>
      <c r="I61" s="17">
        <v>556</v>
      </c>
      <c r="J61" s="41">
        <v>1</v>
      </c>
      <c r="K61" s="46">
        <v>0</v>
      </c>
      <c r="L61" s="51">
        <v>0.2</v>
      </c>
      <c r="N61" s="1">
        <f t="shared" si="2"/>
        <v>0</v>
      </c>
      <c r="O61" s="1">
        <f>J61*L61</f>
        <v>0.2</v>
      </c>
    </row>
    <row r="62" spans="4:15" ht="15.75" thickBot="1" x14ac:dyDescent="0.3">
      <c r="D62" s="9"/>
      <c r="E62" s="122"/>
      <c r="F62" s="130"/>
      <c r="G62" s="118"/>
      <c r="H62" s="22" t="s">
        <v>54</v>
      </c>
      <c r="I62" s="17">
        <v>560</v>
      </c>
      <c r="J62" s="41">
        <v>0</v>
      </c>
      <c r="K62" s="46">
        <v>0</v>
      </c>
      <c r="L62" s="51">
        <v>0</v>
      </c>
      <c r="N62" s="1">
        <f t="shared" si="2"/>
        <v>0</v>
      </c>
      <c r="O62" s="1">
        <f>L62*J62</f>
        <v>0</v>
      </c>
    </row>
    <row r="63" spans="4:15" ht="15.75" thickBot="1" x14ac:dyDescent="0.3">
      <c r="D63" s="9"/>
      <c r="E63" s="122"/>
      <c r="F63" s="130"/>
      <c r="G63" s="118"/>
      <c r="H63" s="22" t="s">
        <v>44</v>
      </c>
      <c r="I63" s="17">
        <v>565</v>
      </c>
      <c r="J63" s="41">
        <v>0</v>
      </c>
      <c r="K63" s="46">
        <v>0</v>
      </c>
      <c r="L63" s="96">
        <v>0.4</v>
      </c>
      <c r="N63" s="1">
        <f t="shared" si="2"/>
        <v>0</v>
      </c>
      <c r="O63" s="1">
        <f>J63*L63</f>
        <v>0</v>
      </c>
    </row>
    <row r="64" spans="4:15" ht="15.75" thickBot="1" x14ac:dyDescent="0.3">
      <c r="D64" s="9"/>
      <c r="E64" s="122"/>
      <c r="F64" s="130"/>
      <c r="G64" s="20"/>
      <c r="H64" s="22" t="s">
        <v>46</v>
      </c>
      <c r="I64" s="17">
        <v>566</v>
      </c>
      <c r="J64" s="71">
        <v>0</v>
      </c>
      <c r="K64" s="46">
        <v>0</v>
      </c>
      <c r="L64" s="51">
        <v>0</v>
      </c>
      <c r="N64" s="1">
        <f t="shared" si="2"/>
        <v>0</v>
      </c>
      <c r="O64" s="1">
        <f>L64*J64</f>
        <v>0</v>
      </c>
    </row>
    <row r="65" spans="4:15" ht="15.75" thickBot="1" x14ac:dyDescent="0.3">
      <c r="D65" s="9"/>
      <c r="E65" s="91"/>
      <c r="F65" s="79"/>
      <c r="G65" s="20"/>
      <c r="H65" s="22"/>
      <c r="I65" s="6"/>
      <c r="J65" s="6"/>
      <c r="K65" s="28"/>
      <c r="L65" s="56"/>
      <c r="N65" s="1">
        <f>SUM(N59:N64)</f>
        <v>0</v>
      </c>
      <c r="O65" s="36">
        <f>SUM(O59:O64)</f>
        <v>0.60000000000000009</v>
      </c>
    </row>
    <row r="66" spans="4:15" x14ac:dyDescent="0.25">
      <c r="D66" s="9" t="s">
        <v>16</v>
      </c>
      <c r="E66" s="94">
        <f>O70</f>
        <v>0</v>
      </c>
      <c r="F66" s="94">
        <f>N70</f>
        <v>0</v>
      </c>
      <c r="G66" s="41">
        <v>2</v>
      </c>
      <c r="H66" s="123" t="s">
        <v>23</v>
      </c>
      <c r="I66" s="123"/>
      <c r="J66" s="17">
        <f>O70</f>
        <v>0</v>
      </c>
      <c r="K66" s="83">
        <f>SUM(K67:K70)</f>
        <v>0</v>
      </c>
      <c r="L66" s="70">
        <f>SUM(L67:L73)</f>
        <v>2.2000000000000002</v>
      </c>
      <c r="N66" s="1"/>
    </row>
    <row r="67" spans="4:15" x14ac:dyDescent="0.25">
      <c r="D67" s="9"/>
      <c r="E67" s="91"/>
      <c r="F67" s="79"/>
      <c r="G67" s="41"/>
      <c r="H67" s="36"/>
      <c r="I67" s="36"/>
      <c r="J67" s="5"/>
      <c r="K67" s="89"/>
      <c r="L67" s="51">
        <v>1</v>
      </c>
      <c r="N67" s="1">
        <f t="shared" ref="N67:N69" si="3">K67*L67</f>
        <v>0</v>
      </c>
      <c r="O67" s="1">
        <f>J67*L67</f>
        <v>0</v>
      </c>
    </row>
    <row r="68" spans="4:15" x14ac:dyDescent="0.25">
      <c r="D68" s="9"/>
      <c r="E68" s="91"/>
      <c r="F68" s="79"/>
      <c r="G68" s="41"/>
      <c r="H68" s="36"/>
      <c r="I68" s="36"/>
      <c r="J68" s="41"/>
      <c r="K68" s="89"/>
      <c r="L68" s="51">
        <v>0</v>
      </c>
      <c r="N68" s="1">
        <f t="shared" si="3"/>
        <v>0</v>
      </c>
      <c r="O68" s="1">
        <f>L68*J68</f>
        <v>0</v>
      </c>
    </row>
    <row r="69" spans="4:15" x14ac:dyDescent="0.25">
      <c r="D69" s="9"/>
      <c r="E69" s="91"/>
      <c r="F69" s="79"/>
      <c r="G69" s="20"/>
      <c r="H69" s="21"/>
      <c r="I69" s="6"/>
      <c r="J69" s="90"/>
      <c r="K69" s="4"/>
      <c r="L69" s="51">
        <v>0</v>
      </c>
      <c r="N69" s="1">
        <f t="shared" si="3"/>
        <v>0</v>
      </c>
      <c r="O69" s="1">
        <f>J69*L69</f>
        <v>0</v>
      </c>
    </row>
    <row r="70" spans="4:15" ht="15.75" thickBot="1" x14ac:dyDescent="0.3">
      <c r="D70" s="9"/>
      <c r="E70" s="91"/>
      <c r="F70" s="79"/>
      <c r="G70" s="20"/>
      <c r="H70" s="21"/>
      <c r="I70" s="6"/>
      <c r="J70" s="6"/>
      <c r="K70" s="6"/>
      <c r="L70" s="51"/>
      <c r="N70" s="1">
        <f>SUM(N67:N69)</f>
        <v>0</v>
      </c>
      <c r="O70" s="36">
        <f>SUM(O67:O69)</f>
        <v>0</v>
      </c>
    </row>
    <row r="71" spans="4:15" x14ac:dyDescent="0.25">
      <c r="D71" s="9" t="s">
        <v>17</v>
      </c>
      <c r="E71" s="91"/>
      <c r="F71" s="79"/>
      <c r="G71" s="20"/>
      <c r="H71" s="123" t="s">
        <v>24</v>
      </c>
      <c r="I71" s="123"/>
      <c r="J71" s="36">
        <f>O83</f>
        <v>0.8</v>
      </c>
      <c r="K71" s="83">
        <f>SUM(K72:K82)</f>
        <v>0</v>
      </c>
      <c r="L71" s="70">
        <f>SUM(L72:L82)</f>
        <v>1</v>
      </c>
    </row>
    <row r="72" spans="4:15" x14ac:dyDescent="0.25">
      <c r="D72" s="9"/>
      <c r="E72" s="122">
        <f>O83</f>
        <v>0.8</v>
      </c>
      <c r="F72" s="120">
        <f>N83</f>
        <v>0</v>
      </c>
      <c r="G72" s="118">
        <v>2</v>
      </c>
      <c r="H72" s="22" t="s">
        <v>55</v>
      </c>
      <c r="I72" s="17">
        <v>651</v>
      </c>
      <c r="J72" s="5">
        <v>1</v>
      </c>
      <c r="K72" s="45">
        <v>0</v>
      </c>
      <c r="L72" s="44">
        <v>0.1</v>
      </c>
      <c r="N72" s="1">
        <f t="shared" ref="N72:N82" si="4">K72*L72</f>
        <v>0</v>
      </c>
      <c r="O72" s="1">
        <f>J72*L72</f>
        <v>0.1</v>
      </c>
    </row>
    <row r="73" spans="4:15" x14ac:dyDescent="0.25">
      <c r="D73" s="9"/>
      <c r="E73" s="122"/>
      <c r="F73" s="120"/>
      <c r="G73" s="118"/>
      <c r="H73" s="22" t="s">
        <v>56</v>
      </c>
      <c r="I73" s="17">
        <v>652</v>
      </c>
      <c r="J73" s="41">
        <v>1</v>
      </c>
      <c r="K73" s="45">
        <v>0</v>
      </c>
      <c r="L73" s="44">
        <v>0.1</v>
      </c>
      <c r="N73" s="1">
        <f t="shared" si="4"/>
        <v>0</v>
      </c>
      <c r="O73" s="1">
        <f>L73*J73</f>
        <v>0.1</v>
      </c>
    </row>
    <row r="74" spans="4:15" ht="15.75" thickBot="1" x14ac:dyDescent="0.3">
      <c r="D74" s="9"/>
      <c r="E74" s="122"/>
      <c r="F74" s="120"/>
      <c r="G74" s="118"/>
      <c r="H74" s="22" t="s">
        <v>57</v>
      </c>
      <c r="I74" s="17">
        <v>655</v>
      </c>
      <c r="J74" s="41">
        <v>1</v>
      </c>
      <c r="K74" s="46">
        <v>0</v>
      </c>
      <c r="L74" s="44">
        <v>0.1</v>
      </c>
      <c r="N74" s="1">
        <f t="shared" si="4"/>
        <v>0</v>
      </c>
      <c r="O74" s="1">
        <f>J74*L74</f>
        <v>0.1</v>
      </c>
    </row>
    <row r="75" spans="4:15" ht="15.75" thickBot="1" x14ac:dyDescent="0.3">
      <c r="D75" s="9"/>
      <c r="E75" s="122"/>
      <c r="F75" s="120"/>
      <c r="G75" s="118"/>
      <c r="H75" s="22" t="s">
        <v>58</v>
      </c>
      <c r="I75" s="17">
        <v>656</v>
      </c>
      <c r="J75" s="41">
        <v>1</v>
      </c>
      <c r="K75" s="46">
        <v>0</v>
      </c>
      <c r="L75" s="44">
        <v>0.1</v>
      </c>
      <c r="N75" s="1">
        <f t="shared" si="4"/>
        <v>0</v>
      </c>
      <c r="O75" s="1">
        <f>L75*J75</f>
        <v>0.1</v>
      </c>
    </row>
    <row r="76" spans="4:15" ht="15.75" thickBot="1" x14ac:dyDescent="0.3">
      <c r="D76" s="9"/>
      <c r="E76" s="122"/>
      <c r="F76" s="120"/>
      <c r="G76" s="118"/>
      <c r="H76" s="22" t="s">
        <v>59</v>
      </c>
      <c r="I76" s="17">
        <v>657</v>
      </c>
      <c r="J76" s="41">
        <v>1</v>
      </c>
      <c r="K76" s="46">
        <v>0</v>
      </c>
      <c r="L76" s="44">
        <v>0.1</v>
      </c>
      <c r="N76" s="1">
        <f t="shared" si="4"/>
        <v>0</v>
      </c>
      <c r="O76" s="1">
        <f>J76*L76</f>
        <v>0.1</v>
      </c>
    </row>
    <row r="77" spans="4:15" ht="15.75" thickBot="1" x14ac:dyDescent="0.3">
      <c r="D77" s="9"/>
      <c r="E77" s="122"/>
      <c r="F77" s="120"/>
      <c r="G77" s="118"/>
      <c r="H77" s="22" t="s">
        <v>60</v>
      </c>
      <c r="I77" s="36">
        <v>660</v>
      </c>
      <c r="J77" s="41">
        <v>1</v>
      </c>
      <c r="K77" s="46">
        <v>0</v>
      </c>
      <c r="L77" s="44">
        <v>0.1</v>
      </c>
      <c r="N77" s="1">
        <f t="shared" si="4"/>
        <v>0</v>
      </c>
      <c r="O77" s="1">
        <f>L77*J77</f>
        <v>0.1</v>
      </c>
    </row>
    <row r="78" spans="4:15" x14ac:dyDescent="0.25">
      <c r="D78" s="9"/>
      <c r="E78" s="122"/>
      <c r="F78" s="120"/>
      <c r="G78" s="118"/>
      <c r="H78" s="22" t="s">
        <v>61</v>
      </c>
      <c r="I78" s="36">
        <v>661</v>
      </c>
      <c r="J78" s="41">
        <v>1</v>
      </c>
      <c r="K78" s="45">
        <v>0</v>
      </c>
      <c r="L78" s="44">
        <v>0.1</v>
      </c>
      <c r="N78" s="1">
        <f t="shared" si="4"/>
        <v>0</v>
      </c>
      <c r="O78" s="1">
        <f>J78*L78</f>
        <v>0.1</v>
      </c>
    </row>
    <row r="79" spans="4:15" x14ac:dyDescent="0.25">
      <c r="D79" s="9"/>
      <c r="E79" s="122"/>
      <c r="F79" s="120"/>
      <c r="G79" s="118"/>
      <c r="H79" s="22" t="s">
        <v>62</v>
      </c>
      <c r="I79" s="36">
        <v>670</v>
      </c>
      <c r="J79" s="41">
        <v>0</v>
      </c>
      <c r="K79" s="45">
        <v>0</v>
      </c>
      <c r="L79" s="44">
        <v>0.2</v>
      </c>
      <c r="N79" s="1">
        <f t="shared" si="4"/>
        <v>0</v>
      </c>
      <c r="O79" s="1">
        <f>L79*J79</f>
        <v>0</v>
      </c>
    </row>
    <row r="80" spans="4:15" ht="15.75" thickBot="1" x14ac:dyDescent="0.3">
      <c r="D80" s="9"/>
      <c r="E80" s="122"/>
      <c r="F80" s="120"/>
      <c r="G80" s="118"/>
      <c r="H80" s="22" t="s">
        <v>63</v>
      </c>
      <c r="I80" s="36">
        <v>680</v>
      </c>
      <c r="J80" s="41">
        <v>1</v>
      </c>
      <c r="K80" s="46">
        <v>0</v>
      </c>
      <c r="L80" s="44">
        <v>0.05</v>
      </c>
      <c r="N80" s="1">
        <f t="shared" si="4"/>
        <v>0</v>
      </c>
      <c r="O80" s="1">
        <f>J80*L80</f>
        <v>0.05</v>
      </c>
    </row>
    <row r="81" spans="4:15" x14ac:dyDescent="0.25">
      <c r="D81" s="9"/>
      <c r="E81" s="122"/>
      <c r="F81" s="120"/>
      <c r="G81" s="118"/>
      <c r="H81" s="22" t="s">
        <v>64</v>
      </c>
      <c r="I81" s="36">
        <v>685</v>
      </c>
      <c r="J81" s="41">
        <v>1</v>
      </c>
      <c r="K81" s="47">
        <v>0</v>
      </c>
      <c r="L81" s="44">
        <v>0.05</v>
      </c>
      <c r="N81" s="1">
        <f t="shared" si="4"/>
        <v>0</v>
      </c>
      <c r="O81" s="1">
        <f>L81*J81</f>
        <v>0.05</v>
      </c>
    </row>
    <row r="82" spans="4:15" x14ac:dyDescent="0.25">
      <c r="D82" s="9"/>
      <c r="E82" s="122"/>
      <c r="F82" s="120"/>
      <c r="G82" s="20"/>
      <c r="H82" s="22"/>
      <c r="I82" s="17"/>
      <c r="J82" s="71">
        <v>0</v>
      </c>
      <c r="K82" s="45">
        <v>0</v>
      </c>
      <c r="L82" s="44">
        <v>0</v>
      </c>
      <c r="N82" s="1">
        <f t="shared" si="4"/>
        <v>0</v>
      </c>
      <c r="O82" s="1">
        <f>J82*L82</f>
        <v>0</v>
      </c>
    </row>
    <row r="83" spans="4:15" x14ac:dyDescent="0.25">
      <c r="D83" s="9"/>
      <c r="E83" s="91"/>
      <c r="F83" s="79"/>
      <c r="G83" s="20"/>
      <c r="H83" s="21"/>
      <c r="I83" s="6"/>
      <c r="J83" s="6"/>
      <c r="K83" s="28"/>
      <c r="L83" s="51"/>
      <c r="N83" s="1">
        <f>SUM(N79:N82)</f>
        <v>0</v>
      </c>
      <c r="O83" s="36">
        <f>SUM(O72:O82)</f>
        <v>0.8</v>
      </c>
    </row>
    <row r="84" spans="4:15" ht="15.75" thickBot="1" x14ac:dyDescent="0.3">
      <c r="D84" s="9"/>
      <c r="E84" s="91"/>
      <c r="F84" s="79"/>
      <c r="G84" s="20"/>
      <c r="H84" s="21"/>
      <c r="I84" s="6"/>
      <c r="J84" s="6"/>
      <c r="K84" s="6"/>
      <c r="L84" s="56"/>
    </row>
    <row r="85" spans="4:15" x14ac:dyDescent="0.25">
      <c r="D85" s="9" t="s">
        <v>18</v>
      </c>
      <c r="E85" s="91"/>
      <c r="F85" s="79"/>
      <c r="G85" s="20"/>
      <c r="H85" s="123" t="s">
        <v>25</v>
      </c>
      <c r="I85" s="123"/>
      <c r="J85" s="17">
        <f>O93</f>
        <v>0.44999999999999996</v>
      </c>
      <c r="K85" s="83">
        <f>SUM(K86:K92)</f>
        <v>0</v>
      </c>
      <c r="L85" s="70">
        <f>SUM(L86:L92)</f>
        <v>1</v>
      </c>
    </row>
    <row r="86" spans="4:15" ht="15.75" thickBot="1" x14ac:dyDescent="0.3">
      <c r="D86" s="9"/>
      <c r="E86" s="122">
        <f>O93</f>
        <v>0.44999999999999996</v>
      </c>
      <c r="F86" s="120">
        <f>N93</f>
        <v>0</v>
      </c>
      <c r="G86" s="118">
        <v>1</v>
      </c>
      <c r="H86" s="22" t="s">
        <v>69</v>
      </c>
      <c r="I86" s="17">
        <v>701</v>
      </c>
      <c r="J86" s="5">
        <v>1</v>
      </c>
      <c r="K86" s="46">
        <v>0</v>
      </c>
      <c r="L86" s="44">
        <v>0.25</v>
      </c>
      <c r="N86" s="1">
        <f t="shared" ref="N86:N92" si="5">K86*L86</f>
        <v>0</v>
      </c>
      <c r="O86" s="1">
        <f>J86*L86</f>
        <v>0.25</v>
      </c>
    </row>
    <row r="87" spans="4:15" ht="15.75" thickBot="1" x14ac:dyDescent="0.3">
      <c r="D87" s="9"/>
      <c r="E87" s="122"/>
      <c r="F87" s="120"/>
      <c r="G87" s="118"/>
      <c r="H87" s="22" t="s">
        <v>68</v>
      </c>
      <c r="I87" s="17">
        <v>705</v>
      </c>
      <c r="J87" s="41">
        <v>1</v>
      </c>
      <c r="K87" s="46">
        <v>0</v>
      </c>
      <c r="L87" s="44">
        <v>0.05</v>
      </c>
      <c r="N87" s="1">
        <f t="shared" si="5"/>
        <v>0</v>
      </c>
      <c r="O87" s="1">
        <f>L87*J87</f>
        <v>0.05</v>
      </c>
    </row>
    <row r="88" spans="4:15" x14ac:dyDescent="0.25">
      <c r="D88" s="9"/>
      <c r="E88" s="122"/>
      <c r="F88" s="120"/>
      <c r="G88" s="118"/>
      <c r="H88" s="22" t="s">
        <v>67</v>
      </c>
      <c r="I88" s="17">
        <v>710</v>
      </c>
      <c r="J88" s="41">
        <v>1</v>
      </c>
      <c r="K88" s="45">
        <v>0</v>
      </c>
      <c r="L88" s="44">
        <v>0.15</v>
      </c>
      <c r="N88" s="1">
        <f t="shared" si="5"/>
        <v>0</v>
      </c>
      <c r="O88" s="1">
        <f>J88*L88</f>
        <v>0.15</v>
      </c>
    </row>
    <row r="89" spans="4:15" x14ac:dyDescent="0.25">
      <c r="D89" s="9"/>
      <c r="E89" s="122"/>
      <c r="F89" s="120"/>
      <c r="G89" s="118"/>
      <c r="H89" s="22" t="s">
        <v>66</v>
      </c>
      <c r="I89" s="17">
        <v>711</v>
      </c>
      <c r="J89" s="41">
        <v>0</v>
      </c>
      <c r="K89" s="45">
        <v>0</v>
      </c>
      <c r="L89" s="44">
        <v>0.2</v>
      </c>
      <c r="N89" s="1">
        <f t="shared" si="5"/>
        <v>0</v>
      </c>
      <c r="O89" s="1">
        <f>L89*J89</f>
        <v>0</v>
      </c>
    </row>
    <row r="90" spans="4:15" ht="15.75" thickBot="1" x14ac:dyDescent="0.3">
      <c r="D90" s="9"/>
      <c r="E90" s="122"/>
      <c r="F90" s="120"/>
      <c r="G90" s="118"/>
      <c r="H90" s="22" t="s">
        <v>65</v>
      </c>
      <c r="I90" s="17">
        <v>720</v>
      </c>
      <c r="J90" s="41">
        <v>0</v>
      </c>
      <c r="K90" s="46">
        <v>0</v>
      </c>
      <c r="L90" s="44">
        <v>0.25</v>
      </c>
      <c r="N90" s="1">
        <f t="shared" si="5"/>
        <v>0</v>
      </c>
      <c r="O90" s="1">
        <f>J90*L90</f>
        <v>0</v>
      </c>
    </row>
    <row r="91" spans="4:15" x14ac:dyDescent="0.25">
      <c r="D91" s="9"/>
      <c r="E91" s="122"/>
      <c r="F91" s="120"/>
      <c r="G91" s="118"/>
      <c r="H91" s="22" t="s">
        <v>63</v>
      </c>
      <c r="I91" s="17">
        <v>730</v>
      </c>
      <c r="J91" s="41">
        <v>0</v>
      </c>
      <c r="K91" s="47">
        <v>0</v>
      </c>
      <c r="L91" s="44">
        <v>0.05</v>
      </c>
      <c r="N91" s="1">
        <f t="shared" si="5"/>
        <v>0</v>
      </c>
      <c r="O91" s="1">
        <f>L91*J91</f>
        <v>0</v>
      </c>
    </row>
    <row r="92" spans="4:15" x14ac:dyDescent="0.25">
      <c r="D92" s="9"/>
      <c r="E92" s="122"/>
      <c r="F92" s="120"/>
      <c r="G92" s="20"/>
      <c r="H92" s="22" t="s">
        <v>46</v>
      </c>
      <c r="I92" s="17">
        <v>735</v>
      </c>
      <c r="J92" s="71">
        <v>0</v>
      </c>
      <c r="K92" s="45">
        <v>0</v>
      </c>
      <c r="L92" s="44">
        <v>0.05</v>
      </c>
      <c r="N92" s="1">
        <f t="shared" si="5"/>
        <v>0</v>
      </c>
      <c r="O92" s="1">
        <f>J92*L92</f>
        <v>0</v>
      </c>
    </row>
    <row r="93" spans="4:15" x14ac:dyDescent="0.25">
      <c r="D93" s="9"/>
      <c r="E93" s="91"/>
      <c r="F93" s="79"/>
      <c r="G93" s="20"/>
      <c r="H93" s="21"/>
      <c r="I93" s="6"/>
      <c r="J93" s="6"/>
      <c r="K93" s="6"/>
      <c r="L93" s="56"/>
      <c r="N93" s="1">
        <f>SUM(N86:N92)</f>
        <v>0</v>
      </c>
      <c r="O93" s="36">
        <f>SUM(O86:O92)</f>
        <v>0.44999999999999996</v>
      </c>
    </row>
    <row r="94" spans="4:15" ht="15.75" thickBot="1" x14ac:dyDescent="0.3">
      <c r="D94" s="9"/>
      <c r="E94" s="91"/>
      <c r="F94" s="79"/>
      <c r="G94" s="20"/>
      <c r="H94" s="21"/>
      <c r="I94" s="6"/>
      <c r="J94" s="6"/>
      <c r="K94" s="6"/>
      <c r="L94" s="56"/>
      <c r="N94" s="1"/>
      <c r="O94" s="36"/>
    </row>
    <row r="95" spans="4:15" x14ac:dyDescent="0.25">
      <c r="D95" s="9" t="s">
        <v>19</v>
      </c>
      <c r="E95" s="91"/>
      <c r="F95" s="79"/>
      <c r="G95" s="20"/>
      <c r="H95" s="123" t="s">
        <v>26</v>
      </c>
      <c r="I95" s="123"/>
      <c r="J95" s="17">
        <f>O112</f>
        <v>0.35</v>
      </c>
      <c r="K95" s="83">
        <f>SUM(K96:K111)</f>
        <v>0</v>
      </c>
      <c r="L95" s="70">
        <f>SUM(L96:L111)</f>
        <v>1.0000000000000004</v>
      </c>
      <c r="O95" s="36"/>
    </row>
    <row r="96" spans="4:15" ht="15.75" thickBot="1" x14ac:dyDescent="0.3">
      <c r="D96" s="9"/>
      <c r="E96" s="122">
        <f>O112</f>
        <v>0.35</v>
      </c>
      <c r="F96" s="120">
        <f>N112</f>
        <v>0</v>
      </c>
      <c r="G96" s="118">
        <v>3</v>
      </c>
      <c r="H96" s="40" t="s">
        <v>70</v>
      </c>
      <c r="I96" s="17">
        <v>751</v>
      </c>
      <c r="J96" s="5">
        <v>1</v>
      </c>
      <c r="K96" s="46">
        <v>0</v>
      </c>
      <c r="L96" s="44">
        <v>0.05</v>
      </c>
      <c r="N96" s="1">
        <f t="shared" ref="N96:N111" si="6">K96*L96</f>
        <v>0</v>
      </c>
      <c r="O96" s="1">
        <f>J96*L96</f>
        <v>0.05</v>
      </c>
    </row>
    <row r="97" spans="4:15" ht="15.75" thickBot="1" x14ac:dyDescent="0.3">
      <c r="D97" s="9"/>
      <c r="E97" s="122"/>
      <c r="F97" s="121"/>
      <c r="G97" s="118"/>
      <c r="H97" s="40" t="s">
        <v>71</v>
      </c>
      <c r="I97" s="17">
        <v>755</v>
      </c>
      <c r="J97" s="41">
        <v>1</v>
      </c>
      <c r="K97" s="46">
        <v>0</v>
      </c>
      <c r="L97" s="44">
        <v>0.05</v>
      </c>
      <c r="N97" s="1">
        <f t="shared" si="6"/>
        <v>0</v>
      </c>
      <c r="O97" s="1">
        <f>L97*J97</f>
        <v>0.05</v>
      </c>
    </row>
    <row r="98" spans="4:15" x14ac:dyDescent="0.25">
      <c r="D98" s="9"/>
      <c r="E98" s="122"/>
      <c r="F98" s="121"/>
      <c r="G98" s="118"/>
      <c r="H98" s="40" t="s">
        <v>72</v>
      </c>
      <c r="I98" s="17">
        <v>756</v>
      </c>
      <c r="J98" s="41">
        <v>1</v>
      </c>
      <c r="K98" s="45">
        <v>0</v>
      </c>
      <c r="L98" s="44">
        <v>0.05</v>
      </c>
      <c r="N98" s="1">
        <f t="shared" si="6"/>
        <v>0</v>
      </c>
      <c r="O98" s="1">
        <f>J98*L98</f>
        <v>0.05</v>
      </c>
    </row>
    <row r="99" spans="4:15" x14ac:dyDescent="0.25">
      <c r="D99" s="9"/>
      <c r="E99" s="122"/>
      <c r="F99" s="121"/>
      <c r="G99" s="118"/>
      <c r="H99" s="40" t="s">
        <v>73</v>
      </c>
      <c r="I99" s="17">
        <v>760</v>
      </c>
      <c r="J99" s="41">
        <v>1</v>
      </c>
      <c r="K99" s="45">
        <v>0</v>
      </c>
      <c r="L99" s="44">
        <v>0.05</v>
      </c>
      <c r="N99" s="1">
        <f t="shared" si="6"/>
        <v>0</v>
      </c>
      <c r="O99" s="1">
        <f>L99*J99</f>
        <v>0.05</v>
      </c>
    </row>
    <row r="100" spans="4:15" x14ac:dyDescent="0.25">
      <c r="D100" s="9"/>
      <c r="E100" s="122"/>
      <c r="F100" s="121"/>
      <c r="G100" s="118"/>
      <c r="H100" s="98" t="s">
        <v>104</v>
      </c>
      <c r="I100" s="36">
        <v>761</v>
      </c>
      <c r="J100" s="41">
        <v>0</v>
      </c>
      <c r="K100" s="45">
        <v>0</v>
      </c>
      <c r="L100" s="44">
        <v>0.05</v>
      </c>
      <c r="N100" s="1">
        <f t="shared" si="6"/>
        <v>0</v>
      </c>
      <c r="O100" s="1">
        <f>L100*J100</f>
        <v>0</v>
      </c>
    </row>
    <row r="101" spans="4:15" x14ac:dyDescent="0.25">
      <c r="D101" s="9"/>
      <c r="E101" s="122"/>
      <c r="F101" s="121"/>
      <c r="G101" s="118"/>
      <c r="H101" s="40" t="s">
        <v>74</v>
      </c>
      <c r="I101" s="36">
        <v>770</v>
      </c>
      <c r="J101" s="41">
        <v>1</v>
      </c>
      <c r="K101" s="45">
        <v>0</v>
      </c>
      <c r="L101" s="44">
        <v>0.15</v>
      </c>
      <c r="N101" s="1">
        <f t="shared" si="6"/>
        <v>0</v>
      </c>
      <c r="O101" s="1">
        <f>L101*J101</f>
        <v>0.15</v>
      </c>
    </row>
    <row r="102" spans="4:15" ht="15.75" thickBot="1" x14ac:dyDescent="0.3">
      <c r="D102" s="9"/>
      <c r="E102" s="122"/>
      <c r="F102" s="121"/>
      <c r="G102" s="118"/>
      <c r="H102" s="40" t="s">
        <v>103</v>
      </c>
      <c r="I102" s="17">
        <v>771</v>
      </c>
      <c r="J102" s="41">
        <v>1</v>
      </c>
      <c r="K102" s="46">
        <v>0</v>
      </c>
      <c r="L102" s="44">
        <v>0.15</v>
      </c>
      <c r="N102" s="1">
        <f t="shared" si="6"/>
        <v>0</v>
      </c>
      <c r="O102" s="1">
        <f>J102*L102</f>
        <v>0.15</v>
      </c>
    </row>
    <row r="103" spans="4:15" x14ac:dyDescent="0.25">
      <c r="D103" s="9"/>
      <c r="E103" s="122"/>
      <c r="F103" s="121"/>
      <c r="G103" s="118"/>
      <c r="H103" s="40" t="s">
        <v>75</v>
      </c>
      <c r="I103" s="17">
        <v>772</v>
      </c>
      <c r="J103" s="41">
        <v>1</v>
      </c>
      <c r="K103" s="47">
        <v>0</v>
      </c>
      <c r="L103" s="44">
        <v>0.05</v>
      </c>
      <c r="N103" s="1">
        <f t="shared" si="6"/>
        <v>0</v>
      </c>
      <c r="O103" s="1">
        <f>L103*J103</f>
        <v>0.05</v>
      </c>
    </row>
    <row r="104" spans="4:15" x14ac:dyDescent="0.25">
      <c r="D104" s="9"/>
      <c r="E104" s="122"/>
      <c r="F104" s="121"/>
      <c r="G104" s="118"/>
      <c r="H104" s="40" t="s">
        <v>76</v>
      </c>
      <c r="I104" s="17">
        <v>773</v>
      </c>
      <c r="J104" s="41">
        <v>1</v>
      </c>
      <c r="K104" s="45">
        <v>0</v>
      </c>
      <c r="L104" s="44">
        <v>0.05</v>
      </c>
      <c r="N104" s="1">
        <f t="shared" si="6"/>
        <v>0</v>
      </c>
      <c r="O104" s="1">
        <f>J104*L104</f>
        <v>0.05</v>
      </c>
    </row>
    <row r="105" spans="4:15" ht="15.75" thickBot="1" x14ac:dyDescent="0.3">
      <c r="D105" s="9"/>
      <c r="E105" s="122"/>
      <c r="F105" s="121"/>
      <c r="G105" s="118"/>
      <c r="H105" s="40" t="s">
        <v>77</v>
      </c>
      <c r="I105" s="17">
        <v>774</v>
      </c>
      <c r="J105" s="41">
        <v>1</v>
      </c>
      <c r="K105" s="46">
        <v>0</v>
      </c>
      <c r="L105" s="44">
        <v>0.05</v>
      </c>
      <c r="N105" s="1">
        <f t="shared" si="6"/>
        <v>0</v>
      </c>
      <c r="O105" s="1">
        <f>L105*J105</f>
        <v>0.05</v>
      </c>
    </row>
    <row r="106" spans="4:15" ht="15.75" thickBot="1" x14ac:dyDescent="0.3">
      <c r="D106" s="9"/>
      <c r="E106" s="122"/>
      <c r="F106" s="121"/>
      <c r="G106" s="118"/>
      <c r="H106" s="40" t="s">
        <v>78</v>
      </c>
      <c r="I106" s="17">
        <v>775</v>
      </c>
      <c r="J106" s="41">
        <v>1</v>
      </c>
      <c r="K106" s="46">
        <v>0</v>
      </c>
      <c r="L106" s="44">
        <v>0.05</v>
      </c>
      <c r="N106" s="1">
        <f t="shared" si="6"/>
        <v>0</v>
      </c>
      <c r="O106" s="1">
        <f>J106*L106</f>
        <v>0.05</v>
      </c>
    </row>
    <row r="107" spans="4:15" x14ac:dyDescent="0.25">
      <c r="D107" s="9"/>
      <c r="E107" s="122"/>
      <c r="F107" s="121"/>
      <c r="G107" s="118"/>
      <c r="H107" s="40" t="s">
        <v>79</v>
      </c>
      <c r="I107" s="17">
        <v>776</v>
      </c>
      <c r="J107" s="41">
        <v>1</v>
      </c>
      <c r="K107" s="45">
        <v>0</v>
      </c>
      <c r="L107" s="44">
        <v>0.05</v>
      </c>
      <c r="N107" s="1">
        <f t="shared" si="6"/>
        <v>0</v>
      </c>
      <c r="O107" s="1">
        <f>L107*J107</f>
        <v>0.05</v>
      </c>
    </row>
    <row r="108" spans="4:15" x14ac:dyDescent="0.25">
      <c r="D108" s="9"/>
      <c r="E108" s="122"/>
      <c r="F108" s="121"/>
      <c r="G108" s="118"/>
      <c r="H108" s="40" t="s">
        <v>80</v>
      </c>
      <c r="I108" s="17">
        <v>777</v>
      </c>
      <c r="J108" s="41">
        <v>1</v>
      </c>
      <c r="K108" s="45">
        <v>0</v>
      </c>
      <c r="L108" s="44">
        <v>0.05</v>
      </c>
      <c r="N108" s="1">
        <f t="shared" si="6"/>
        <v>0</v>
      </c>
      <c r="O108" s="1">
        <f>J108*L108</f>
        <v>0.05</v>
      </c>
    </row>
    <row r="109" spans="4:15" ht="15.75" thickBot="1" x14ac:dyDescent="0.3">
      <c r="D109" s="9"/>
      <c r="E109" s="122"/>
      <c r="F109" s="121"/>
      <c r="G109" s="118"/>
      <c r="H109" s="40" t="s">
        <v>81</v>
      </c>
      <c r="I109" s="17">
        <v>778</v>
      </c>
      <c r="J109" s="41">
        <v>1</v>
      </c>
      <c r="K109" s="46">
        <v>0</v>
      </c>
      <c r="L109" s="44">
        <v>0.05</v>
      </c>
      <c r="N109" s="1">
        <f t="shared" si="6"/>
        <v>0</v>
      </c>
      <c r="O109" s="1">
        <f>L109*J109</f>
        <v>0.05</v>
      </c>
    </row>
    <row r="110" spans="4:15" x14ac:dyDescent="0.25">
      <c r="D110" s="9"/>
      <c r="E110" s="122"/>
      <c r="F110" s="121"/>
      <c r="G110" s="118"/>
      <c r="H110" s="40" t="s">
        <v>82</v>
      </c>
      <c r="I110" s="17">
        <v>779</v>
      </c>
      <c r="J110" s="41">
        <v>1</v>
      </c>
      <c r="K110" s="47">
        <v>0</v>
      </c>
      <c r="L110" s="44">
        <v>0.05</v>
      </c>
      <c r="N110" s="1">
        <f t="shared" si="6"/>
        <v>0</v>
      </c>
      <c r="O110" s="1">
        <f>J110*L110</f>
        <v>0.05</v>
      </c>
    </row>
    <row r="111" spans="4:15" x14ac:dyDescent="0.25">
      <c r="D111" s="9"/>
      <c r="E111" s="122"/>
      <c r="F111" s="121"/>
      <c r="G111" s="118"/>
      <c r="H111" s="40" t="s">
        <v>83</v>
      </c>
      <c r="I111" s="37">
        <v>780</v>
      </c>
      <c r="J111" s="78">
        <v>0</v>
      </c>
      <c r="K111" s="45">
        <v>0</v>
      </c>
      <c r="L111" s="44">
        <v>0.05</v>
      </c>
      <c r="N111" s="1">
        <f t="shared" si="6"/>
        <v>0</v>
      </c>
      <c r="O111" s="1">
        <f>L111*J111</f>
        <v>0</v>
      </c>
    </row>
    <row r="112" spans="4:15" ht="15.75" thickBot="1" x14ac:dyDescent="0.3">
      <c r="D112" s="9"/>
      <c r="E112" s="91"/>
      <c r="F112" s="79"/>
      <c r="G112" s="20"/>
      <c r="H112" s="21"/>
      <c r="I112" s="6"/>
      <c r="J112" s="6"/>
      <c r="K112" s="6"/>
      <c r="L112" s="56"/>
      <c r="N112" s="1">
        <f>SUM(N108:N111)</f>
        <v>0</v>
      </c>
      <c r="O112" s="36">
        <f>SUM(O104:O111)</f>
        <v>0.35</v>
      </c>
    </row>
    <row r="113" spans="4:15" x14ac:dyDescent="0.25">
      <c r="D113" s="9" t="s">
        <v>20</v>
      </c>
      <c r="E113" s="91"/>
      <c r="F113" s="79"/>
      <c r="G113" s="20"/>
      <c r="H113" s="123" t="s">
        <v>27</v>
      </c>
      <c r="I113" s="123"/>
      <c r="J113" s="17">
        <f>O121</f>
        <v>0.5</v>
      </c>
      <c r="K113" s="83">
        <f>SUM(K114:K120)</f>
        <v>0</v>
      </c>
      <c r="L113" s="70">
        <f>SUM(L114:L120)</f>
        <v>1</v>
      </c>
      <c r="O113" s="1"/>
    </row>
    <row r="114" spans="4:15" x14ac:dyDescent="0.25">
      <c r="D114" s="9"/>
      <c r="E114" s="122">
        <f>O121</f>
        <v>0.5</v>
      </c>
      <c r="F114" s="120">
        <f>N121</f>
        <v>0</v>
      </c>
      <c r="G114" s="118">
        <v>1</v>
      </c>
      <c r="H114" s="22" t="s">
        <v>69</v>
      </c>
      <c r="I114" s="17">
        <v>801</v>
      </c>
      <c r="J114" s="5">
        <v>1</v>
      </c>
      <c r="K114" s="45">
        <v>0</v>
      </c>
      <c r="L114" s="44">
        <v>0.15</v>
      </c>
      <c r="N114" s="1">
        <f t="shared" ref="N114:N129" si="7">K114*L114</f>
        <v>0</v>
      </c>
      <c r="O114" s="1">
        <f>J114*L114</f>
        <v>0.15</v>
      </c>
    </row>
    <row r="115" spans="4:15" ht="15.75" thickBot="1" x14ac:dyDescent="0.3">
      <c r="D115" s="9"/>
      <c r="E115" s="122"/>
      <c r="F115" s="120"/>
      <c r="G115" s="118"/>
      <c r="H115" s="22" t="s">
        <v>68</v>
      </c>
      <c r="I115" s="17">
        <v>805</v>
      </c>
      <c r="J115" s="41">
        <v>1</v>
      </c>
      <c r="K115" s="46">
        <v>0</v>
      </c>
      <c r="L115" s="44">
        <v>0.05</v>
      </c>
      <c r="N115" s="1">
        <f t="shared" si="7"/>
        <v>0</v>
      </c>
      <c r="O115" s="1">
        <f>L115*J115</f>
        <v>0.05</v>
      </c>
    </row>
    <row r="116" spans="4:15" ht="15.75" thickBot="1" x14ac:dyDescent="0.3">
      <c r="D116" s="9"/>
      <c r="E116" s="122"/>
      <c r="F116" s="120"/>
      <c r="G116" s="118"/>
      <c r="H116" s="22" t="s">
        <v>84</v>
      </c>
      <c r="I116" s="17">
        <v>810</v>
      </c>
      <c r="J116" s="41">
        <v>1</v>
      </c>
      <c r="K116" s="46">
        <v>0</v>
      </c>
      <c r="L116" s="44">
        <v>0.3</v>
      </c>
      <c r="N116" s="1">
        <f t="shared" si="7"/>
        <v>0</v>
      </c>
      <c r="O116" s="1">
        <f>J116*L116</f>
        <v>0.3</v>
      </c>
    </row>
    <row r="117" spans="4:15" x14ac:dyDescent="0.25">
      <c r="D117" s="9"/>
      <c r="E117" s="122"/>
      <c r="F117" s="120"/>
      <c r="G117" s="118"/>
      <c r="H117" s="22" t="s">
        <v>85</v>
      </c>
      <c r="I117" s="17">
        <v>811</v>
      </c>
      <c r="J117" s="41">
        <v>0</v>
      </c>
      <c r="K117" s="45">
        <v>0</v>
      </c>
      <c r="L117" s="44">
        <v>0.35</v>
      </c>
      <c r="N117" s="1">
        <f t="shared" si="7"/>
        <v>0</v>
      </c>
      <c r="O117" s="1">
        <f>L117*J117</f>
        <v>0</v>
      </c>
    </row>
    <row r="118" spans="4:15" x14ac:dyDescent="0.25">
      <c r="D118" s="9"/>
      <c r="E118" s="122"/>
      <c r="F118" s="120"/>
      <c r="G118" s="118"/>
      <c r="H118" s="22" t="s">
        <v>62</v>
      </c>
      <c r="I118" s="17">
        <v>820</v>
      </c>
      <c r="J118" s="41">
        <v>0</v>
      </c>
      <c r="K118" s="45">
        <v>0</v>
      </c>
      <c r="L118" s="44">
        <v>0.05</v>
      </c>
      <c r="N118" s="1">
        <f t="shared" si="7"/>
        <v>0</v>
      </c>
      <c r="O118" s="1">
        <f>J118*L118</f>
        <v>0</v>
      </c>
    </row>
    <row r="119" spans="4:15" x14ac:dyDescent="0.25">
      <c r="D119" s="9"/>
      <c r="E119" s="122"/>
      <c r="F119" s="120"/>
      <c r="G119" s="118"/>
      <c r="H119" s="22" t="s">
        <v>44</v>
      </c>
      <c r="I119" s="17">
        <v>830</v>
      </c>
      <c r="J119" s="41">
        <v>0</v>
      </c>
      <c r="K119" s="47">
        <v>0</v>
      </c>
      <c r="L119" s="44">
        <v>0.05</v>
      </c>
      <c r="N119" s="1">
        <f t="shared" si="7"/>
        <v>0</v>
      </c>
      <c r="O119" s="1">
        <f>L119*J119</f>
        <v>0</v>
      </c>
    </row>
    <row r="120" spans="4:15" x14ac:dyDescent="0.25">
      <c r="D120" s="9"/>
      <c r="E120" s="122"/>
      <c r="F120" s="120"/>
      <c r="G120" s="118"/>
      <c r="H120" s="22" t="s">
        <v>46</v>
      </c>
      <c r="I120" s="17">
        <v>835</v>
      </c>
      <c r="J120" s="71">
        <v>0</v>
      </c>
      <c r="K120" s="45">
        <v>0</v>
      </c>
      <c r="L120" s="44">
        <v>0.05</v>
      </c>
      <c r="N120" s="1">
        <f t="shared" si="7"/>
        <v>0</v>
      </c>
      <c r="O120" s="1">
        <f>J120*L120</f>
        <v>0</v>
      </c>
    </row>
    <row r="121" spans="4:15" ht="15.75" thickBot="1" x14ac:dyDescent="0.3">
      <c r="D121" s="9"/>
      <c r="E121" s="91"/>
      <c r="F121" s="79"/>
      <c r="G121" s="20"/>
      <c r="H121" s="21"/>
      <c r="I121" s="6"/>
      <c r="J121" s="6"/>
      <c r="K121" s="28"/>
      <c r="L121" s="56"/>
      <c r="N121" s="1">
        <f>SUM(N117:N120)</f>
        <v>0</v>
      </c>
      <c r="O121" s="36">
        <f>SUM(O114:O120)</f>
        <v>0.5</v>
      </c>
    </row>
    <row r="122" spans="4:15" x14ac:dyDescent="0.25">
      <c r="D122" s="9" t="s">
        <v>21</v>
      </c>
      <c r="E122" s="91"/>
      <c r="F122" s="79"/>
      <c r="G122" s="20"/>
      <c r="H122" s="123" t="s">
        <v>28</v>
      </c>
      <c r="I122" s="123"/>
      <c r="J122" s="17">
        <f>O130</f>
        <v>0.65</v>
      </c>
      <c r="K122" s="83">
        <f>SUM(K123:K129)</f>
        <v>0</v>
      </c>
      <c r="L122" s="70">
        <f>SUM(L123:L129)</f>
        <v>1.0000000000000002</v>
      </c>
      <c r="N122" s="1"/>
    </row>
    <row r="123" spans="4:15" x14ac:dyDescent="0.25">
      <c r="D123" s="9"/>
      <c r="E123" s="122">
        <f>O130</f>
        <v>0.65</v>
      </c>
      <c r="F123" s="120">
        <f>N130</f>
        <v>0</v>
      </c>
      <c r="G123" s="118">
        <v>1</v>
      </c>
      <c r="H123" s="22" t="s">
        <v>86</v>
      </c>
      <c r="I123" s="17">
        <v>901</v>
      </c>
      <c r="J123" s="5">
        <v>1</v>
      </c>
      <c r="K123" s="45">
        <v>0</v>
      </c>
      <c r="L123" s="44">
        <v>0.2</v>
      </c>
      <c r="N123" s="1">
        <f t="shared" si="7"/>
        <v>0</v>
      </c>
      <c r="O123" s="1">
        <f>J123*L123</f>
        <v>0.2</v>
      </c>
    </row>
    <row r="124" spans="4:15" ht="15.75" thickBot="1" x14ac:dyDescent="0.3">
      <c r="D124" s="9"/>
      <c r="E124" s="122"/>
      <c r="F124" s="121"/>
      <c r="G124" s="118"/>
      <c r="H124" s="22" t="s">
        <v>68</v>
      </c>
      <c r="I124" s="17">
        <v>905</v>
      </c>
      <c r="J124" s="41">
        <v>1</v>
      </c>
      <c r="K124" s="46">
        <v>0</v>
      </c>
      <c r="L124" s="44">
        <v>0.2</v>
      </c>
      <c r="N124" s="1">
        <f t="shared" si="7"/>
        <v>0</v>
      </c>
      <c r="O124" s="1">
        <f>L124*J124</f>
        <v>0.2</v>
      </c>
    </row>
    <row r="125" spans="4:15" ht="15.75" thickBot="1" x14ac:dyDescent="0.3">
      <c r="D125" s="9"/>
      <c r="E125" s="122"/>
      <c r="F125" s="121"/>
      <c r="G125" s="118"/>
      <c r="H125" s="22" t="s">
        <v>87</v>
      </c>
      <c r="I125" s="17">
        <v>910</v>
      </c>
      <c r="J125" s="41">
        <v>1</v>
      </c>
      <c r="K125" s="46">
        <v>0</v>
      </c>
      <c r="L125" s="44">
        <v>0.25</v>
      </c>
      <c r="N125" s="1">
        <f t="shared" si="7"/>
        <v>0</v>
      </c>
      <c r="O125" s="1">
        <f>J125*L125</f>
        <v>0.25</v>
      </c>
    </row>
    <row r="126" spans="4:15" x14ac:dyDescent="0.25">
      <c r="D126" s="9"/>
      <c r="E126" s="122"/>
      <c r="F126" s="121"/>
      <c r="G126" s="118"/>
      <c r="H126" s="22" t="s">
        <v>88</v>
      </c>
      <c r="I126" s="17">
        <v>911</v>
      </c>
      <c r="J126" s="41">
        <v>0</v>
      </c>
      <c r="K126" s="45">
        <v>0</v>
      </c>
      <c r="L126" s="44">
        <v>0.2</v>
      </c>
      <c r="N126" s="1">
        <f t="shared" si="7"/>
        <v>0</v>
      </c>
      <c r="O126" s="1">
        <f>L126*J126</f>
        <v>0</v>
      </c>
    </row>
    <row r="127" spans="4:15" x14ac:dyDescent="0.25">
      <c r="D127" s="9"/>
      <c r="E127" s="122"/>
      <c r="F127" s="121"/>
      <c r="G127" s="118"/>
      <c r="H127" s="22" t="s">
        <v>62</v>
      </c>
      <c r="I127" s="17">
        <v>920</v>
      </c>
      <c r="J127" s="41">
        <v>0</v>
      </c>
      <c r="K127" s="45">
        <v>0</v>
      </c>
      <c r="L127" s="44">
        <v>0.05</v>
      </c>
      <c r="N127" s="1">
        <f t="shared" si="7"/>
        <v>0</v>
      </c>
      <c r="O127" s="1">
        <f>J127*L127</f>
        <v>0</v>
      </c>
    </row>
    <row r="128" spans="4:15" x14ac:dyDescent="0.25">
      <c r="D128" s="9"/>
      <c r="E128" s="122"/>
      <c r="F128" s="121"/>
      <c r="G128" s="118"/>
      <c r="H128" s="22" t="s">
        <v>44</v>
      </c>
      <c r="I128" s="17">
        <v>930</v>
      </c>
      <c r="J128" s="41">
        <v>0</v>
      </c>
      <c r="K128" s="47">
        <v>0</v>
      </c>
      <c r="L128" s="44">
        <v>0.05</v>
      </c>
      <c r="N128" s="1">
        <f t="shared" si="7"/>
        <v>0</v>
      </c>
      <c r="O128" s="1">
        <f>L128*J128</f>
        <v>0</v>
      </c>
    </row>
    <row r="129" spans="4:15" x14ac:dyDescent="0.25">
      <c r="D129" s="9"/>
      <c r="E129" s="122"/>
      <c r="F129" s="121"/>
      <c r="G129" s="118"/>
      <c r="H129" s="22" t="s">
        <v>46</v>
      </c>
      <c r="I129" s="17">
        <v>935</v>
      </c>
      <c r="J129" s="71">
        <v>0</v>
      </c>
      <c r="K129" s="45">
        <v>0</v>
      </c>
      <c r="L129" s="44">
        <v>0.05</v>
      </c>
      <c r="N129" s="1">
        <f t="shared" si="7"/>
        <v>0</v>
      </c>
      <c r="O129" s="1">
        <f>J129*L129</f>
        <v>0</v>
      </c>
    </row>
    <row r="130" spans="4:15" ht="15.75" thickBot="1" x14ac:dyDescent="0.3">
      <c r="D130" s="11"/>
      <c r="E130" s="92"/>
      <c r="F130" s="80"/>
      <c r="G130" s="31"/>
      <c r="H130" s="25"/>
      <c r="I130" s="12"/>
      <c r="J130" s="12"/>
      <c r="K130" s="12"/>
      <c r="L130" s="57"/>
      <c r="N130" s="1">
        <f>SUM(N126:N129)</f>
        <v>0</v>
      </c>
      <c r="O130" s="36">
        <f>SUM(O122:O129)</f>
        <v>0.65</v>
      </c>
    </row>
    <row r="131" spans="4:15" ht="15.75" thickBot="1" x14ac:dyDescent="0.3">
      <c r="L131" s="52"/>
    </row>
    <row r="132" spans="4:15" x14ac:dyDescent="0.25">
      <c r="D132" s="29" t="s">
        <v>89</v>
      </c>
      <c r="E132" s="111">
        <f>O138</f>
        <v>0</v>
      </c>
      <c r="F132" s="114">
        <f>N138</f>
        <v>0</v>
      </c>
      <c r="G132" s="8"/>
      <c r="H132" s="124" t="s">
        <v>90</v>
      </c>
      <c r="I132" s="125"/>
      <c r="J132" s="83">
        <f>O138</f>
        <v>0</v>
      </c>
      <c r="K132" s="83">
        <f>SUM(K133:K137)</f>
        <v>0</v>
      </c>
      <c r="L132" s="70">
        <f>SUM(L133:L137)</f>
        <v>1</v>
      </c>
    </row>
    <row r="133" spans="4:15" x14ac:dyDescent="0.25">
      <c r="D133" s="9"/>
      <c r="E133" s="112"/>
      <c r="F133" s="115"/>
      <c r="G133" s="104">
        <v>6</v>
      </c>
      <c r="H133" s="21"/>
      <c r="I133" s="6"/>
      <c r="J133" s="17">
        <v>0</v>
      </c>
      <c r="K133" s="17">
        <v>0</v>
      </c>
      <c r="L133" s="51">
        <v>1</v>
      </c>
      <c r="N133" s="1">
        <f t="shared" ref="N133:N137" si="8">K133*L133</f>
        <v>0</v>
      </c>
      <c r="O133" s="1">
        <f>J133*L133</f>
        <v>0</v>
      </c>
    </row>
    <row r="134" spans="4:15" x14ac:dyDescent="0.25">
      <c r="D134" s="9"/>
      <c r="E134" s="112"/>
      <c r="F134" s="115"/>
      <c r="G134" s="104"/>
      <c r="H134" s="21"/>
      <c r="I134" s="6"/>
      <c r="J134" s="6"/>
      <c r="K134" s="6"/>
      <c r="L134" s="56"/>
      <c r="N134" s="1">
        <f t="shared" si="8"/>
        <v>0</v>
      </c>
      <c r="O134" s="1">
        <f>L134*J134</f>
        <v>0</v>
      </c>
    </row>
    <row r="135" spans="4:15" x14ac:dyDescent="0.25">
      <c r="D135" s="9"/>
      <c r="E135" s="112"/>
      <c r="F135" s="115"/>
      <c r="G135" s="104"/>
      <c r="H135" s="21"/>
      <c r="I135" s="6"/>
      <c r="J135" s="6"/>
      <c r="K135" s="6"/>
      <c r="L135" s="56"/>
      <c r="N135" s="1">
        <f t="shared" si="8"/>
        <v>0</v>
      </c>
      <c r="O135" s="1">
        <f>J135*L135</f>
        <v>0</v>
      </c>
    </row>
    <row r="136" spans="4:15" x14ac:dyDescent="0.25">
      <c r="D136" s="9"/>
      <c r="E136" s="112"/>
      <c r="F136" s="115"/>
      <c r="G136" s="104"/>
      <c r="H136" s="21"/>
      <c r="I136" s="6"/>
      <c r="J136" s="6"/>
      <c r="K136" s="6"/>
      <c r="L136" s="56"/>
      <c r="N136" s="1">
        <f t="shared" si="8"/>
        <v>0</v>
      </c>
      <c r="O136" s="1">
        <f>L136*J136</f>
        <v>0</v>
      </c>
    </row>
    <row r="137" spans="4:15" ht="15.75" thickBot="1" x14ac:dyDescent="0.3">
      <c r="D137" s="11"/>
      <c r="E137" s="113"/>
      <c r="F137" s="116"/>
      <c r="G137" s="12"/>
      <c r="H137" s="23"/>
      <c r="I137" s="12"/>
      <c r="J137" s="12"/>
      <c r="K137" s="12"/>
      <c r="L137" s="57"/>
      <c r="N137" s="1">
        <f t="shared" si="8"/>
        <v>0</v>
      </c>
      <c r="O137" s="1">
        <f>J137*L137</f>
        <v>0</v>
      </c>
    </row>
    <row r="138" spans="4:15" x14ac:dyDescent="0.25">
      <c r="N138" s="1">
        <f>SUM(N133:N137)</f>
        <v>0</v>
      </c>
      <c r="O138" s="36">
        <f>SUM(O133:O137)</f>
        <v>0</v>
      </c>
    </row>
    <row r="139" spans="4:15" x14ac:dyDescent="0.25">
      <c r="G139" s="42">
        <f>G7+G12+G27+G40+G44+G48+G53+G133</f>
        <v>100</v>
      </c>
      <c r="N139" s="1"/>
    </row>
  </sheetData>
  <mergeCells count="58">
    <mergeCell ref="E96:E111"/>
    <mergeCell ref="E114:E120"/>
    <mergeCell ref="E123:E129"/>
    <mergeCell ref="E59:E64"/>
    <mergeCell ref="D5:G5"/>
    <mergeCell ref="D17:D36"/>
    <mergeCell ref="D10:D15"/>
    <mergeCell ref="F17:F36"/>
    <mergeCell ref="F72:F82"/>
    <mergeCell ref="E72:E82"/>
    <mergeCell ref="F96:F111"/>
    <mergeCell ref="F114:F120"/>
    <mergeCell ref="H10:I10"/>
    <mergeCell ref="H7:I7"/>
    <mergeCell ref="F7:F8"/>
    <mergeCell ref="G7:G8"/>
    <mergeCell ref="F10:F15"/>
    <mergeCell ref="H17:I17"/>
    <mergeCell ref="D38:D42"/>
    <mergeCell ref="F38:F42"/>
    <mergeCell ref="F44:F46"/>
    <mergeCell ref="F59:F64"/>
    <mergeCell ref="E54:E56"/>
    <mergeCell ref="H38:I38"/>
    <mergeCell ref="H44:I44"/>
    <mergeCell ref="H58:I58"/>
    <mergeCell ref="H66:I66"/>
    <mergeCell ref="F86:F92"/>
    <mergeCell ref="H132:I132"/>
    <mergeCell ref="F48:F51"/>
    <mergeCell ref="H48:I48"/>
    <mergeCell ref="H54:I54"/>
    <mergeCell ref="F54:F56"/>
    <mergeCell ref="G86:G91"/>
    <mergeCell ref="G96:G111"/>
    <mergeCell ref="G114:G120"/>
    <mergeCell ref="G123:G129"/>
    <mergeCell ref="H71:I71"/>
    <mergeCell ref="H85:I85"/>
    <mergeCell ref="H95:I95"/>
    <mergeCell ref="H113:I113"/>
    <mergeCell ref="H122:I122"/>
    <mergeCell ref="G133:G136"/>
    <mergeCell ref="E7:E8"/>
    <mergeCell ref="E10:E15"/>
    <mergeCell ref="E17:E36"/>
    <mergeCell ref="E38:E42"/>
    <mergeCell ref="E44:E46"/>
    <mergeCell ref="E48:E51"/>
    <mergeCell ref="E132:E137"/>
    <mergeCell ref="F132:F137"/>
    <mergeCell ref="G44:G46"/>
    <mergeCell ref="G48:G51"/>
    <mergeCell ref="G54:G56"/>
    <mergeCell ref="G59:G63"/>
    <mergeCell ref="G72:G81"/>
    <mergeCell ref="F123:F129"/>
    <mergeCell ref="E86:E92"/>
  </mergeCells>
  <pageMargins left="0.7" right="0.7" top="0.75" bottom="0.75" header="0.3" footer="0.3"/>
  <pageSetup paperSize="9" scale="46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 Coverage</vt:lpstr>
    </vt:vector>
  </TitlesOfParts>
  <Company>Gemalto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ThGarnier</dc:creator>
  <cp:lastModifiedBy>ThGarnier</cp:lastModifiedBy>
  <cp:lastPrinted>2017-04-28T15:17:01Z</cp:lastPrinted>
  <dcterms:created xsi:type="dcterms:W3CDTF">2017-04-04T08:58:56Z</dcterms:created>
  <dcterms:modified xsi:type="dcterms:W3CDTF">2017-05-19T15:35:43Z</dcterms:modified>
</cp:coreProperties>
</file>