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0"/>
  <workbookPr/>
  <mc:AlternateContent xmlns:mc="http://schemas.openxmlformats.org/markup-compatibility/2006">
    <mc:Choice Requires="x15">
      <x15ac:absPath xmlns:x15ac="http://schemas.microsoft.com/office/spreadsheetml/2010/11/ac" url="/Users/jpradocueva/SyncedFolder/Projects/PSO/IPSO/2019/"/>
    </mc:Choice>
  </mc:AlternateContent>
  <xr:revisionPtr revIDLastSave="0" documentId="8_{C83C3478-87EB-C643-8266-3E37637E35E5}" xr6:coauthVersionLast="36" xr6:coauthVersionMax="36" xr10:uidLastSave="{00000000-0000-0000-0000-000000000000}"/>
  <bookViews>
    <workbookView xWindow="0" yWindow="0" windowWidth="28800" windowHeight="18000" xr2:uid="{00000000-000D-0000-FFFF-FFFF00000000}"/>
  </bookViews>
  <sheets>
    <sheet name="Mapping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6" i="1" l="1"/>
  <c r="B64" i="1"/>
  <c r="B63" i="1"/>
  <c r="B61" i="1"/>
  <c r="B60" i="1"/>
  <c r="B59" i="1"/>
  <c r="B58" i="1"/>
  <c r="B57" i="1"/>
  <c r="B56" i="1"/>
  <c r="B54" i="1"/>
  <c r="B53" i="1"/>
  <c r="B50" i="1"/>
  <c r="B49" i="1"/>
  <c r="B48" i="1"/>
  <c r="B47" i="1"/>
  <c r="B45" i="1"/>
  <c r="B44" i="1"/>
  <c r="B43" i="1"/>
  <c r="B39" i="1"/>
  <c r="B36" i="1"/>
  <c r="B33" i="1"/>
  <c r="B62" i="1"/>
  <c r="B55" i="1"/>
  <c r="B52" i="1"/>
  <c r="B51" i="1"/>
  <c r="B42" i="1"/>
  <c r="B41" i="1"/>
  <c r="B40" i="1"/>
  <c r="B38" i="1"/>
  <c r="B37" i="1"/>
  <c r="B35" i="1"/>
  <c r="B34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</calcChain>
</file>

<file path=xl/sharedStrings.xml><?xml version="1.0" encoding="utf-8"?>
<sst xmlns="http://schemas.openxmlformats.org/spreadsheetml/2006/main" count="311" uniqueCount="203">
  <si>
    <t>%</t>
  </si>
  <si>
    <t>A</t>
  </si>
  <si>
    <t>Ah</t>
  </si>
  <si>
    <t>Byte</t>
  </si>
  <si>
    <t>byte</t>
  </si>
  <si>
    <t>bytes</t>
  </si>
  <si>
    <t>C</t>
  </si>
  <si>
    <t>Celcius</t>
  </si>
  <si>
    <t>dB</t>
  </si>
  <si>
    <t>dBm</t>
  </si>
  <si>
    <t>Deg</t>
  </si>
  <si>
    <t>degree</t>
  </si>
  <si>
    <t>h</t>
  </si>
  <si>
    <t>Hz</t>
  </si>
  <si>
    <t>K</t>
  </si>
  <si>
    <t>KB</t>
  </si>
  <si>
    <t>Kelvin</t>
  </si>
  <si>
    <t>Kilo-Bytes</t>
  </si>
  <si>
    <t>km/h</t>
  </si>
  <si>
    <t>km</t>
  </si>
  <si>
    <t>kVA</t>
  </si>
  <si>
    <t>kVA III</t>
  </si>
  <si>
    <t>kVA/h</t>
  </si>
  <si>
    <t>kVA/h III</t>
  </si>
  <si>
    <t>kvar</t>
  </si>
  <si>
    <t>kvar III</t>
  </si>
  <si>
    <t>kvar/h</t>
  </si>
  <si>
    <t>kvar/h III</t>
  </si>
  <si>
    <t>kvarC</t>
  </si>
  <si>
    <t>kvarC III</t>
  </si>
  <si>
    <t>kvarC/h III</t>
  </si>
  <si>
    <t>kvarL</t>
  </si>
  <si>
    <t>kvarL III</t>
  </si>
  <si>
    <t>kvarL/h III</t>
  </si>
  <si>
    <t>kW</t>
  </si>
  <si>
    <t>kW III</t>
  </si>
  <si>
    <t>kW/h</t>
  </si>
  <si>
    <t>kW/h III</t>
  </si>
  <si>
    <t>lx</t>
  </si>
  <si>
    <t>m^3</t>
  </si>
  <si>
    <t>m^3 / s</t>
  </si>
  <si>
    <t>m</t>
  </si>
  <si>
    <t>mA</t>
  </si>
  <si>
    <t>Meters per second</t>
  </si>
  <si>
    <t>min</t>
  </si>
  <si>
    <t>minute</t>
  </si>
  <si>
    <t>minutes</t>
  </si>
  <si>
    <t>ms</t>
  </si>
  <si>
    <t>mV</t>
  </si>
  <si>
    <t>rpm</t>
  </si>
  <si>
    <t>s</t>
  </si>
  <si>
    <t>Seconds</t>
  </si>
  <si>
    <t>V</t>
  </si>
  <si>
    <t>var</t>
  </si>
  <si>
    <t>varh</t>
  </si>
  <si>
    <t>W</t>
  </si>
  <si>
    <t>Wh/km</t>
  </si>
  <si>
    <t>Wh</t>
  </si>
  <si>
    <t>Ws</t>
  </si>
  <si>
    <t>Number of occurrences</t>
  </si>
  <si>
    <t>In SenML? https://www.iana.org/assignments/senml/senml.xhtml</t>
  </si>
  <si>
    <t>Comments</t>
  </si>
  <si>
    <t>Y</t>
  </si>
  <si>
    <t>N</t>
  </si>
  <si>
    <t>degrees</t>
  </si>
  <si>
    <t>Value</t>
  </si>
  <si>
    <t>Number of occurrences of each Units tag value in lwm2m-registry development branch 4 Feb. 2019</t>
  </si>
  <si>
    <t>Scale factor</t>
  </si>
  <si>
    <t>/</t>
  </si>
  <si>
    <t>Cel</t>
  </si>
  <si>
    <t>dBW</t>
  </si>
  <si>
    <t>Scale by subtracting 30</t>
  </si>
  <si>
    <t>Or is it 8000?</t>
  </si>
  <si>
    <t>see KB</t>
  </si>
  <si>
    <t>m/s</t>
  </si>
  <si>
    <t>m3/s</t>
  </si>
  <si>
    <t>m3</t>
  </si>
  <si>
    <t xml:space="preserve">m </t>
  </si>
  <si>
    <t>J/m</t>
  </si>
  <si>
    <t xml:space="preserve">J </t>
  </si>
  <si>
    <t>J</t>
  </si>
  <si>
    <t>VA</t>
  </si>
  <si>
    <t>Note that both reactive and non-active power use the same unit</t>
  </si>
  <si>
    <t>Capacitive Reactive Power?  Should use var</t>
  </si>
  <si>
    <t>Inductive Reactive Power?  Should use var</t>
  </si>
  <si>
    <t>Note that various quantities, including apparent power, use the same unit</t>
  </si>
  <si>
    <t>SenML has % as a synonym of / (!) (% is starred unit i.e. is NOT RECOMMENDED to be used by new implementations)</t>
  </si>
  <si>
    <t>SenML doesn't have that yet but should have</t>
  </si>
  <si>
    <t>SenML might grow a B like it has a Cel</t>
  </si>
  <si>
    <t>Cel, K, lat and lon available as alternatives in SenML</t>
  </si>
  <si>
    <t>1/s</t>
  </si>
  <si>
    <t>(1/min is actually a starred unit i.e. is NOT RECOMMENDED to be used by new implementations)</t>
  </si>
  <si>
    <t>B</t>
  </si>
  <si>
    <t>What is this used for? Apparent Energy</t>
  </si>
  <si>
    <t>What is this used for? Reactive Energy</t>
  </si>
  <si>
    <t>All the III units are identical to the same without III? The III seems to represent 3-Phase Power. kvar III is for 3-Phase Reactive Power</t>
  </si>
  <si>
    <t>All the III units are identical to the same without III? The III seems to represent 3-Phase Power. kvarL III is for 3-Phase Inductive Reactive Power.</t>
  </si>
  <si>
    <t>What is this used for? Inductive Reactive Energy</t>
  </si>
  <si>
    <t>What is this used for? Active Energy</t>
  </si>
  <si>
    <t>Cumulative reactive power</t>
  </si>
  <si>
    <t>Description: coulomb. BUT 3388.xml is actually referring to "CPU Temperature"!</t>
  </si>
  <si>
    <t>All the III units are identical to the same without III? The III seems to represent 3-Phase Power. kW III is for 3-Phase Active Power.</t>
  </si>
  <si>
    <t>All the III units are identical to the same without III? The III seems to represent 3-Phase Power. kvarC/h III is for Capacitive Reactive Energy.</t>
  </si>
  <si>
    <t>All the III units are identical to the same without III? The III seems to represent 3-Phase Power. kvarC III is for 3-Phase Capacitive Reactive Power</t>
  </si>
  <si>
    <t>All the III units are identical to the same without III? The III seems to represent 3-Phase Power. kVA III is for 3-Phase Apparent Power.</t>
  </si>
  <si>
    <t>What is this used for? The kilowatt hour is a unit of energy e.g. it is commonly measured by electricity meters used by consumers and businesses.</t>
  </si>
  <si>
    <t>Extra symbols (to be proposed to be added to SenML)</t>
  </si>
  <si>
    <t>SenML symbol</t>
  </si>
  <si>
    <t>https://www.iana.org/assignments/senml/senml.xhtml</t>
  </si>
  <si>
    <t>Description</t>
  </si>
  <si>
    <t>meter</t>
  </si>
  <si>
    <t>Kg</t>
  </si>
  <si>
    <t>g</t>
  </si>
  <si>
    <t>Kilogram</t>
  </si>
  <si>
    <t>second</t>
  </si>
  <si>
    <t>Ampere</t>
  </si>
  <si>
    <t>cd</t>
  </si>
  <si>
    <t>candela</t>
  </si>
  <si>
    <t>mol</t>
  </si>
  <si>
    <t>mole</t>
  </si>
  <si>
    <t>hertz</t>
  </si>
  <si>
    <t>rad</t>
  </si>
  <si>
    <t>radian</t>
  </si>
  <si>
    <t>sr</t>
  </si>
  <si>
    <t>gram*</t>
  </si>
  <si>
    <t>steradian</t>
  </si>
  <si>
    <t>newton</t>
  </si>
  <si>
    <t>Pa</t>
  </si>
  <si>
    <t>pascal</t>
  </si>
  <si>
    <t>watt</t>
  </si>
  <si>
    <t>joule</t>
  </si>
  <si>
    <t>coulomb</t>
  </si>
  <si>
    <t>volt</t>
  </si>
  <si>
    <t>F</t>
  </si>
  <si>
    <t>farad</t>
  </si>
  <si>
    <t>Ohm</t>
  </si>
  <si>
    <t>ohm</t>
  </si>
  <si>
    <t>S</t>
  </si>
  <si>
    <t>siemens</t>
  </si>
  <si>
    <t>Wb</t>
  </si>
  <si>
    <t>weber</t>
  </si>
  <si>
    <t>T</t>
  </si>
  <si>
    <t>Tesla</t>
  </si>
  <si>
    <t xml:space="preserve">H </t>
  </si>
  <si>
    <t>henry</t>
  </si>
  <si>
    <t>degrees Celsius</t>
  </si>
  <si>
    <t>lm</t>
  </si>
  <si>
    <t>lumen</t>
  </si>
  <si>
    <t>lux</t>
  </si>
  <si>
    <t>Bq</t>
  </si>
  <si>
    <t>becquerel</t>
  </si>
  <si>
    <t>Gy</t>
  </si>
  <si>
    <t>gray</t>
  </si>
  <si>
    <t>Sv</t>
  </si>
  <si>
    <t>sievert</t>
  </si>
  <si>
    <t xml:space="preserve">kat </t>
  </si>
  <si>
    <t>katal</t>
  </si>
  <si>
    <t>m2</t>
  </si>
  <si>
    <t>square meter (area)</t>
  </si>
  <si>
    <t>cubic meter (volume)</t>
  </si>
  <si>
    <t>l</t>
  </si>
  <si>
    <t>meter per second (velocity)</t>
  </si>
  <si>
    <t>m/s2</t>
  </si>
  <si>
    <t>meter per square second (acceleration)</t>
  </si>
  <si>
    <t>cubit meter per second (flow rate)</t>
  </si>
  <si>
    <t>l/s</t>
  </si>
  <si>
    <t>liter per second (flow rate)*</t>
  </si>
  <si>
    <t>W/m2</t>
  </si>
  <si>
    <t>watt per square meter (irradiance)</t>
  </si>
  <si>
    <t>cd/m2</t>
  </si>
  <si>
    <t>candela per square meter (luminance)</t>
  </si>
  <si>
    <t>bit/s</t>
  </si>
  <si>
    <t>bit per second (data rate)</t>
  </si>
  <si>
    <t>lat</t>
  </si>
  <si>
    <t>degrees latitude</t>
  </si>
  <si>
    <t>lon</t>
  </si>
  <si>
    <t>degrees longitude</t>
  </si>
  <si>
    <t>pH value (acidity; logarithmic quantity)*</t>
  </si>
  <si>
    <t>pH</t>
  </si>
  <si>
    <t>decibel (logarithmic quantity)</t>
  </si>
  <si>
    <t>decibel relative to 1 W (power level)</t>
  </si>
  <si>
    <t>Bspl</t>
  </si>
  <si>
    <t>bel (sound pressure level; logarithmic quantity)*</t>
  </si>
  <si>
    <t>count</t>
  </si>
  <si>
    <t>1 (counter value)</t>
  </si>
  <si>
    <t>%RH</t>
  </si>
  <si>
    <t>Percentage (Relative Humidity)</t>
  </si>
  <si>
    <t xml:space="preserve">%EL </t>
  </si>
  <si>
    <t>Percentage (remaining battery energy level)</t>
  </si>
  <si>
    <t>EL</t>
  </si>
  <si>
    <t>seconds (remaining battery energy level)</t>
  </si>
  <si>
    <t>1 per second (event rate)</t>
  </si>
  <si>
    <t>1/min</t>
  </si>
  <si>
    <t>1 per minute (event rate, "rpm")*</t>
  </si>
  <si>
    <t>beat/min</t>
  </si>
  <si>
    <t>1 per minute (heart rate I beats per minute)*</t>
  </si>
  <si>
    <t>beats</t>
  </si>
  <si>
    <t>1 (Cumulative numer of heart beats)*</t>
  </si>
  <si>
    <t>S/m</t>
  </si>
  <si>
    <t>Siemens per meter (conductivity)</t>
  </si>
  <si>
    <t>1 (ratio e.g., value of a switch)*</t>
  </si>
  <si>
    <t>1 (ratio e.g., value of a switch)</t>
  </si>
  <si>
    <t>liter (volume)*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</si>
</sst>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4"/>
      <color theme="8"/>
      <name val="Calibri"/>
      <family val="2"/>
      <scheme val="minor"/>
    </font>
    <font>
      <sz val="14"/>
      <color theme="8"/>
      <name val="Calibri"/>
      <family val="2"/>
      <scheme val="minor"/>
    </font>
    <font>
      <b/>
      <sz val="14"/>
      <color theme="9"/>
      <name val="Calibri"/>
      <family val="2"/>
      <scheme val="minor"/>
    </font>
    <font>
      <sz val="14"/>
      <color theme="9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0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2" fillId="0" borderId="0" xfId="29"/>
  </cellXfs>
  <cellStyles count="30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ana.org/assignments/senml/senml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tabSelected="1" topLeftCell="A45" workbookViewId="0">
      <selection activeCell="E62" sqref="E62:E104"/>
    </sheetView>
  </sheetViews>
  <sheetFormatPr baseColWidth="10" defaultColWidth="8.83203125" defaultRowHeight="15" x14ac:dyDescent="0.2"/>
  <cols>
    <col min="1" max="1" width="14" customWidth="1"/>
    <col min="2" max="2" width="9" customWidth="1"/>
    <col min="3" max="3" width="9.6640625" customWidth="1"/>
    <col min="5" max="5" width="38.1640625" bestFit="1" customWidth="1"/>
    <col min="6" max="6" width="55.6640625" bestFit="1" customWidth="1"/>
    <col min="7" max="7" width="11.83203125" customWidth="1"/>
  </cols>
  <sheetData>
    <row r="1" spans="1:8" x14ac:dyDescent="0.2">
      <c r="A1" s="1" t="s">
        <v>66</v>
      </c>
    </row>
    <row r="2" spans="1:8" x14ac:dyDescent="0.2">
      <c r="A2" s="1"/>
      <c r="B2" s="9" t="s">
        <v>108</v>
      </c>
    </row>
    <row r="3" spans="1:8" s="1" customFormat="1" ht="19" x14ac:dyDescent="0.25">
      <c r="A3" s="7" t="s">
        <v>65</v>
      </c>
      <c r="B3" s="1" t="s">
        <v>59</v>
      </c>
      <c r="C3" s="1" t="s">
        <v>60</v>
      </c>
      <c r="D3" s="3" t="s">
        <v>107</v>
      </c>
      <c r="E3" s="3" t="s">
        <v>109</v>
      </c>
      <c r="F3" s="5" t="s">
        <v>106</v>
      </c>
      <c r="G3" s="1" t="s">
        <v>67</v>
      </c>
      <c r="H3" s="1" t="s">
        <v>61</v>
      </c>
    </row>
    <row r="4" spans="1:8" ht="19" x14ac:dyDescent="0.25">
      <c r="A4" s="7"/>
      <c r="B4">
        <f>(4021-3957+7233-4101)/2</f>
        <v>1598</v>
      </c>
      <c r="C4" s="2" t="s">
        <v>63</v>
      </c>
      <c r="D4" s="4"/>
      <c r="E4" s="4"/>
      <c r="F4" s="6"/>
    </row>
    <row r="5" spans="1:8" ht="19" x14ac:dyDescent="0.25">
      <c r="A5" s="7" t="s">
        <v>0</v>
      </c>
      <c r="B5">
        <f>(4101-4021)/2</f>
        <v>40</v>
      </c>
      <c r="C5" s="2" t="s">
        <v>62</v>
      </c>
      <c r="D5" s="4" t="s">
        <v>0</v>
      </c>
      <c r="E5" s="4" t="s">
        <v>200</v>
      </c>
      <c r="F5" s="6"/>
      <c r="G5">
        <v>0.01</v>
      </c>
      <c r="H5" t="s">
        <v>86</v>
      </c>
    </row>
    <row r="6" spans="1:8" ht="19" x14ac:dyDescent="0.25">
      <c r="A6" s="7" t="s">
        <v>1</v>
      </c>
      <c r="B6">
        <f>(7247-7233)/2</f>
        <v>7</v>
      </c>
      <c r="C6" s="2" t="s">
        <v>62</v>
      </c>
      <c r="D6" s="4" t="s">
        <v>1</v>
      </c>
      <c r="E6" s="4" t="s">
        <v>115</v>
      </c>
      <c r="F6" s="6"/>
    </row>
    <row r="7" spans="1:8" ht="19" x14ac:dyDescent="0.25">
      <c r="A7" s="8" t="s">
        <v>2</v>
      </c>
      <c r="B7">
        <f>2/2</f>
        <v>1</v>
      </c>
      <c r="C7" s="2" t="s">
        <v>63</v>
      </c>
      <c r="D7" s="4" t="s">
        <v>6</v>
      </c>
      <c r="E7" s="4" t="s">
        <v>131</v>
      </c>
      <c r="F7" s="6"/>
      <c r="G7">
        <v>3600</v>
      </c>
    </row>
    <row r="8" spans="1:8" ht="19" x14ac:dyDescent="0.25">
      <c r="A8" s="8" t="s">
        <v>4</v>
      </c>
      <c r="B8">
        <f>2/2</f>
        <v>1</v>
      </c>
      <c r="C8" s="2" t="s">
        <v>63</v>
      </c>
      <c r="D8" s="4"/>
      <c r="E8" s="4"/>
      <c r="F8" s="6" t="s">
        <v>92</v>
      </c>
      <c r="G8">
        <v>8</v>
      </c>
      <c r="H8" t="s">
        <v>88</v>
      </c>
    </row>
    <row r="9" spans="1:8" ht="19" x14ac:dyDescent="0.25">
      <c r="A9" s="8" t="s">
        <v>3</v>
      </c>
      <c r="B9">
        <f>(7271-7251)/2</f>
        <v>10</v>
      </c>
      <c r="C9" s="2" t="s">
        <v>63</v>
      </c>
      <c r="D9" s="4"/>
      <c r="E9" s="4"/>
      <c r="F9" s="6" t="s">
        <v>92</v>
      </c>
      <c r="G9">
        <v>8</v>
      </c>
    </row>
    <row r="10" spans="1:8" ht="19" x14ac:dyDescent="0.25">
      <c r="A10" s="8" t="s">
        <v>5</v>
      </c>
      <c r="B10">
        <f>(7281-7271)/2</f>
        <v>5</v>
      </c>
      <c r="C10" s="2" t="s">
        <v>63</v>
      </c>
      <c r="D10" s="4"/>
      <c r="E10" s="4"/>
      <c r="F10" s="6" t="s">
        <v>92</v>
      </c>
      <c r="G10">
        <v>8</v>
      </c>
    </row>
    <row r="11" spans="1:8" ht="19" x14ac:dyDescent="0.25">
      <c r="A11" s="7" t="s">
        <v>6</v>
      </c>
      <c r="B11">
        <f>2/2</f>
        <v>1</v>
      </c>
      <c r="C11" s="2" t="s">
        <v>62</v>
      </c>
      <c r="D11" s="4" t="s">
        <v>6</v>
      </c>
      <c r="E11" s="4" t="s">
        <v>131</v>
      </c>
      <c r="F11" s="6"/>
      <c r="H11" t="s">
        <v>100</v>
      </c>
    </row>
    <row r="12" spans="1:8" ht="19" x14ac:dyDescent="0.25">
      <c r="A12" s="8" t="s">
        <v>7</v>
      </c>
      <c r="B12">
        <f>(7299-7283)/2</f>
        <v>8</v>
      </c>
      <c r="C12" s="2" t="s">
        <v>63</v>
      </c>
      <c r="D12" s="4" t="s">
        <v>69</v>
      </c>
      <c r="E12" s="4" t="s">
        <v>145</v>
      </c>
      <c r="F12" s="6"/>
    </row>
    <row r="13" spans="1:8" ht="19" x14ac:dyDescent="0.25">
      <c r="A13" s="7" t="s">
        <v>8</v>
      </c>
      <c r="B13">
        <f>(7311-7299)/2</f>
        <v>6</v>
      </c>
      <c r="C13" s="2" t="s">
        <v>62</v>
      </c>
      <c r="D13" s="4" t="s">
        <v>8</v>
      </c>
      <c r="E13" s="4" t="s">
        <v>179</v>
      </c>
      <c r="F13" s="6"/>
    </row>
    <row r="14" spans="1:8" ht="19" x14ac:dyDescent="0.25">
      <c r="A14" s="8" t="s">
        <v>9</v>
      </c>
      <c r="B14">
        <f>(7321-7311)/2</f>
        <v>5</v>
      </c>
      <c r="C14" s="2" t="s">
        <v>63</v>
      </c>
      <c r="D14" s="4" t="s">
        <v>70</v>
      </c>
      <c r="E14" s="4" t="s">
        <v>180</v>
      </c>
      <c r="F14" s="6"/>
      <c r="H14" t="s">
        <v>71</v>
      </c>
    </row>
    <row r="15" spans="1:8" ht="19" x14ac:dyDescent="0.25">
      <c r="A15" s="8" t="s">
        <v>10</v>
      </c>
      <c r="B15">
        <f>8/2</f>
        <v>4</v>
      </c>
      <c r="C15" s="2" t="s">
        <v>63</v>
      </c>
      <c r="D15" s="4"/>
      <c r="E15" s="4"/>
      <c r="F15" s="6"/>
      <c r="H15" t="s">
        <v>89</v>
      </c>
    </row>
    <row r="16" spans="1:8" ht="19" x14ac:dyDescent="0.25">
      <c r="A16" s="8" t="s">
        <v>11</v>
      </c>
      <c r="B16">
        <f>8/2</f>
        <v>4</v>
      </c>
      <c r="C16" s="2" t="s">
        <v>63</v>
      </c>
      <c r="D16" s="4"/>
      <c r="E16" s="4"/>
      <c r="F16" s="6"/>
      <c r="H16" t="s">
        <v>89</v>
      </c>
    </row>
    <row r="17" spans="1:12" ht="19" x14ac:dyDescent="0.25">
      <c r="A17" s="8" t="s">
        <v>64</v>
      </c>
      <c r="B17">
        <f>2/2</f>
        <v>1</v>
      </c>
      <c r="C17" s="2" t="s">
        <v>63</v>
      </c>
      <c r="D17" s="4"/>
      <c r="E17" s="4"/>
      <c r="F17" s="6"/>
      <c r="H17" t="s">
        <v>89</v>
      </c>
    </row>
    <row r="18" spans="1:12" ht="19" x14ac:dyDescent="0.25">
      <c r="A18" s="8" t="s">
        <v>12</v>
      </c>
      <c r="B18">
        <f>6/2</f>
        <v>3</v>
      </c>
      <c r="C18" s="2" t="s">
        <v>63</v>
      </c>
      <c r="D18" s="4" t="s">
        <v>50</v>
      </c>
      <c r="E18" s="4" t="s">
        <v>114</v>
      </c>
      <c r="F18" s="6"/>
      <c r="G18">
        <v>3600</v>
      </c>
    </row>
    <row r="19" spans="1:12" ht="19" x14ac:dyDescent="0.25">
      <c r="A19" s="7" t="s">
        <v>13</v>
      </c>
      <c r="B19">
        <f>4/2</f>
        <v>2</v>
      </c>
      <c r="C19" s="2" t="s">
        <v>62</v>
      </c>
      <c r="D19" s="4" t="s">
        <v>13</v>
      </c>
      <c r="E19" s="4" t="s">
        <v>120</v>
      </c>
      <c r="F19" s="6"/>
    </row>
    <row r="20" spans="1:12" ht="19" x14ac:dyDescent="0.25">
      <c r="A20" s="7" t="s">
        <v>14</v>
      </c>
      <c r="B20">
        <f>(7367-7349)/2</f>
        <v>9</v>
      </c>
      <c r="C20" s="2" t="s">
        <v>62</v>
      </c>
      <c r="D20" s="4" t="s">
        <v>14</v>
      </c>
      <c r="E20" s="4" t="s">
        <v>16</v>
      </c>
      <c r="F20" s="6"/>
    </row>
    <row r="21" spans="1:12" ht="19" x14ac:dyDescent="0.25">
      <c r="A21" s="8" t="s">
        <v>15</v>
      </c>
      <c r="B21">
        <f>8/2</f>
        <v>4</v>
      </c>
      <c r="C21" s="2" t="s">
        <v>63</v>
      </c>
      <c r="D21" s="4"/>
      <c r="E21" s="4"/>
      <c r="F21" s="6" t="s">
        <v>92</v>
      </c>
      <c r="G21">
        <v>8192</v>
      </c>
      <c r="H21" t="s">
        <v>72</v>
      </c>
    </row>
    <row r="22" spans="1:12" ht="19" x14ac:dyDescent="0.25">
      <c r="A22" s="8" t="s">
        <v>16</v>
      </c>
      <c r="B22">
        <f>2/2</f>
        <v>1</v>
      </c>
      <c r="C22" s="2" t="s">
        <v>63</v>
      </c>
      <c r="D22" s="4" t="s">
        <v>14</v>
      </c>
      <c r="E22" s="4" t="s">
        <v>16</v>
      </c>
      <c r="F22" s="6"/>
    </row>
    <row r="23" spans="1:12" ht="19" x14ac:dyDescent="0.25">
      <c r="A23" s="8" t="s">
        <v>17</v>
      </c>
      <c r="B23">
        <f>(7393-7377)/2</f>
        <v>8</v>
      </c>
      <c r="C23" s="2" t="s">
        <v>63</v>
      </c>
      <c r="D23" s="4"/>
      <c r="E23" s="4"/>
      <c r="F23" s="6" t="s">
        <v>92</v>
      </c>
      <c r="H23" t="s">
        <v>73</v>
      </c>
    </row>
    <row r="24" spans="1:12" ht="19" x14ac:dyDescent="0.25">
      <c r="A24" s="8" t="s">
        <v>18</v>
      </c>
      <c r="B24">
        <f>2/2</f>
        <v>1</v>
      </c>
      <c r="C24" s="2" t="s">
        <v>63</v>
      </c>
      <c r="D24" s="4" t="s">
        <v>74</v>
      </c>
      <c r="E24" s="4" t="s">
        <v>161</v>
      </c>
      <c r="F24" s="6"/>
      <c r="G24">
        <v>3.6</v>
      </c>
    </row>
    <row r="25" spans="1:12" ht="19" x14ac:dyDescent="0.25">
      <c r="A25" s="8" t="s">
        <v>19</v>
      </c>
      <c r="B25">
        <f>2/2</f>
        <v>1</v>
      </c>
      <c r="C25" s="2" t="s">
        <v>63</v>
      </c>
      <c r="D25" s="4" t="s">
        <v>41</v>
      </c>
      <c r="E25" s="4" t="s">
        <v>110</v>
      </c>
      <c r="F25" s="6"/>
      <c r="G25">
        <v>1000</v>
      </c>
    </row>
    <row r="26" spans="1:12" ht="19" x14ac:dyDescent="0.25">
      <c r="A26" s="8" t="s">
        <v>21</v>
      </c>
      <c r="B26">
        <f>2/2</f>
        <v>1</v>
      </c>
      <c r="C26" s="2" t="s">
        <v>63</v>
      </c>
      <c r="D26" s="4"/>
      <c r="E26" s="4"/>
      <c r="F26" s="6"/>
      <c r="G26">
        <v>1000</v>
      </c>
      <c r="L26" t="s">
        <v>104</v>
      </c>
    </row>
    <row r="27" spans="1:12" ht="19" x14ac:dyDescent="0.25">
      <c r="A27" s="8" t="s">
        <v>23</v>
      </c>
      <c r="B27">
        <f t="shared" ref="B27:B42" si="0">2/2</f>
        <v>1</v>
      </c>
      <c r="C27" s="2" t="s">
        <v>63</v>
      </c>
      <c r="D27" s="4"/>
      <c r="E27" s="4"/>
      <c r="F27" s="6"/>
      <c r="L27" t="s">
        <v>93</v>
      </c>
    </row>
    <row r="28" spans="1:12" ht="19" x14ac:dyDescent="0.25">
      <c r="A28" s="8" t="s">
        <v>22</v>
      </c>
      <c r="B28">
        <f t="shared" si="0"/>
        <v>1</v>
      </c>
      <c r="C28" s="2" t="s">
        <v>63</v>
      </c>
      <c r="D28" s="4"/>
      <c r="E28" s="4"/>
      <c r="F28" s="6"/>
      <c r="L28" t="s">
        <v>93</v>
      </c>
    </row>
    <row r="29" spans="1:12" ht="19" x14ac:dyDescent="0.25">
      <c r="A29" s="8" t="s">
        <v>20</v>
      </c>
      <c r="B29">
        <f>8/2</f>
        <v>4</v>
      </c>
      <c r="C29" s="2" t="s">
        <v>63</v>
      </c>
      <c r="D29" s="4"/>
      <c r="E29" s="4"/>
      <c r="F29" s="6" t="s">
        <v>81</v>
      </c>
      <c r="G29">
        <v>1000</v>
      </c>
      <c r="H29" t="s">
        <v>87</v>
      </c>
      <c r="L29" t="s">
        <v>85</v>
      </c>
    </row>
    <row r="30" spans="1:12" ht="19" x14ac:dyDescent="0.25">
      <c r="A30" s="8" t="s">
        <v>25</v>
      </c>
      <c r="B30">
        <f t="shared" si="0"/>
        <v>1</v>
      </c>
      <c r="C30" s="2" t="s">
        <v>63</v>
      </c>
      <c r="D30" s="4"/>
      <c r="E30" s="4"/>
      <c r="F30" s="6" t="s">
        <v>53</v>
      </c>
      <c r="G30">
        <v>1000</v>
      </c>
      <c r="L30" t="s">
        <v>95</v>
      </c>
    </row>
    <row r="31" spans="1:12" ht="19" x14ac:dyDescent="0.25">
      <c r="A31" s="8" t="s">
        <v>27</v>
      </c>
      <c r="B31">
        <f t="shared" si="0"/>
        <v>1</v>
      </c>
      <c r="C31" s="2" t="s">
        <v>63</v>
      </c>
      <c r="D31" s="4"/>
      <c r="E31" s="4"/>
      <c r="F31" s="6"/>
      <c r="L31" t="s">
        <v>94</v>
      </c>
    </row>
    <row r="32" spans="1:12" ht="19" x14ac:dyDescent="0.25">
      <c r="A32" s="8" t="s">
        <v>26</v>
      </c>
      <c r="B32">
        <f t="shared" si="0"/>
        <v>1</v>
      </c>
      <c r="C32" s="2" t="s">
        <v>63</v>
      </c>
      <c r="D32" s="4"/>
      <c r="E32" s="4"/>
      <c r="F32" s="6"/>
      <c r="L32" t="s">
        <v>94</v>
      </c>
    </row>
    <row r="33" spans="1:12" ht="19" x14ac:dyDescent="0.25">
      <c r="A33" s="8" t="s">
        <v>24</v>
      </c>
      <c r="B33">
        <f>8/2</f>
        <v>4</v>
      </c>
      <c r="C33" s="2" t="s">
        <v>63</v>
      </c>
      <c r="D33" s="4"/>
      <c r="E33" s="4"/>
      <c r="F33" s="6" t="s">
        <v>53</v>
      </c>
      <c r="G33">
        <v>1000</v>
      </c>
      <c r="H33" t="s">
        <v>87</v>
      </c>
      <c r="L33" t="s">
        <v>82</v>
      </c>
    </row>
    <row r="34" spans="1:12" ht="19" x14ac:dyDescent="0.25">
      <c r="A34" s="8" t="s">
        <v>29</v>
      </c>
      <c r="B34">
        <f t="shared" si="0"/>
        <v>1</v>
      </c>
      <c r="C34" s="2" t="s">
        <v>63</v>
      </c>
      <c r="D34" s="4"/>
      <c r="E34" s="4"/>
      <c r="F34" s="6"/>
      <c r="L34" t="s">
        <v>103</v>
      </c>
    </row>
    <row r="35" spans="1:12" ht="19" x14ac:dyDescent="0.25">
      <c r="A35" s="8" t="s">
        <v>30</v>
      </c>
      <c r="B35">
        <f t="shared" si="0"/>
        <v>1</v>
      </c>
      <c r="C35" s="2" t="s">
        <v>63</v>
      </c>
      <c r="D35" s="4"/>
      <c r="E35" s="4"/>
      <c r="F35" s="6"/>
      <c r="L35" t="s">
        <v>102</v>
      </c>
    </row>
    <row r="36" spans="1:12" ht="19" x14ac:dyDescent="0.25">
      <c r="A36" s="8" t="s">
        <v>28</v>
      </c>
      <c r="B36">
        <f>8/2</f>
        <v>4</v>
      </c>
      <c r="C36" s="2" t="s">
        <v>63</v>
      </c>
      <c r="D36" s="4"/>
      <c r="E36" s="4"/>
      <c r="F36" s="6" t="s">
        <v>53</v>
      </c>
      <c r="G36">
        <v>1000</v>
      </c>
      <c r="L36" t="s">
        <v>83</v>
      </c>
    </row>
    <row r="37" spans="1:12" ht="19" x14ac:dyDescent="0.25">
      <c r="A37" s="8" t="s">
        <v>32</v>
      </c>
      <c r="B37">
        <f t="shared" si="0"/>
        <v>1</v>
      </c>
      <c r="C37" s="2" t="s">
        <v>63</v>
      </c>
      <c r="D37" s="4"/>
      <c r="E37" s="4"/>
      <c r="F37" s="6"/>
      <c r="L37" t="s">
        <v>96</v>
      </c>
    </row>
    <row r="38" spans="1:12" ht="19" x14ac:dyDescent="0.25">
      <c r="A38" s="8" t="s">
        <v>33</v>
      </c>
      <c r="B38">
        <f t="shared" si="0"/>
        <v>1</v>
      </c>
      <c r="C38" s="2" t="s">
        <v>63</v>
      </c>
      <c r="D38" s="4"/>
      <c r="E38" s="4"/>
      <c r="F38" s="6"/>
      <c r="L38" t="s">
        <v>97</v>
      </c>
    </row>
    <row r="39" spans="1:12" ht="19" x14ac:dyDescent="0.25">
      <c r="A39" s="8" t="s">
        <v>31</v>
      </c>
      <c r="B39">
        <f>8/2</f>
        <v>4</v>
      </c>
      <c r="C39" s="2" t="s">
        <v>63</v>
      </c>
      <c r="D39" s="4"/>
      <c r="E39" s="4"/>
      <c r="F39" s="6" t="s">
        <v>53</v>
      </c>
      <c r="G39">
        <v>1000</v>
      </c>
      <c r="L39" t="s">
        <v>84</v>
      </c>
    </row>
    <row r="40" spans="1:12" ht="19" x14ac:dyDescent="0.25">
      <c r="A40" s="8" t="s">
        <v>35</v>
      </c>
      <c r="B40">
        <f t="shared" si="0"/>
        <v>1</v>
      </c>
      <c r="C40" s="2" t="s">
        <v>63</v>
      </c>
      <c r="D40" s="4"/>
      <c r="E40" s="4"/>
      <c r="F40" s="6"/>
      <c r="L40" t="s">
        <v>101</v>
      </c>
    </row>
    <row r="41" spans="1:12" ht="19" x14ac:dyDescent="0.25">
      <c r="A41" s="8" t="s">
        <v>37</v>
      </c>
      <c r="B41">
        <f t="shared" si="0"/>
        <v>1</v>
      </c>
      <c r="C41" s="2" t="s">
        <v>63</v>
      </c>
      <c r="D41" s="4"/>
      <c r="E41" s="4"/>
      <c r="F41" s="6"/>
      <c r="L41" t="s">
        <v>98</v>
      </c>
    </row>
    <row r="42" spans="1:12" ht="19" x14ac:dyDescent="0.25">
      <c r="A42" s="8" t="s">
        <v>36</v>
      </c>
      <c r="B42">
        <f t="shared" si="0"/>
        <v>1</v>
      </c>
      <c r="C42" s="2" t="s">
        <v>63</v>
      </c>
      <c r="D42" s="4" t="s">
        <v>80</v>
      </c>
      <c r="E42" s="4" t="s">
        <v>130</v>
      </c>
      <c r="F42" s="6"/>
      <c r="G42">
        <v>3600000</v>
      </c>
      <c r="L42" t="s">
        <v>105</v>
      </c>
    </row>
    <row r="43" spans="1:12" ht="19" x14ac:dyDescent="0.25">
      <c r="A43" s="8" t="s">
        <v>34</v>
      </c>
      <c r="B43">
        <f>10/2</f>
        <v>5</v>
      </c>
      <c r="C43" s="2" t="s">
        <v>63</v>
      </c>
      <c r="D43" s="4" t="s">
        <v>55</v>
      </c>
      <c r="E43" s="4" t="s">
        <v>129</v>
      </c>
      <c r="F43" s="6"/>
      <c r="G43">
        <v>1000</v>
      </c>
    </row>
    <row r="44" spans="1:12" ht="19" x14ac:dyDescent="0.25">
      <c r="A44" s="7" t="s">
        <v>38</v>
      </c>
      <c r="B44">
        <f>12/2</f>
        <v>6</v>
      </c>
      <c r="C44" s="2" t="s">
        <v>62</v>
      </c>
      <c r="D44" s="4" t="s">
        <v>38</v>
      </c>
      <c r="E44" s="4" t="s">
        <v>148</v>
      </c>
      <c r="F44" s="6"/>
    </row>
    <row r="45" spans="1:12" ht="19" x14ac:dyDescent="0.25">
      <c r="A45" s="8" t="s">
        <v>40</v>
      </c>
      <c r="B45">
        <f>4/2</f>
        <v>2</v>
      </c>
      <c r="C45" s="2" t="s">
        <v>63</v>
      </c>
      <c r="D45" s="4" t="s">
        <v>75</v>
      </c>
      <c r="E45" s="4" t="s">
        <v>164</v>
      </c>
      <c r="F45" s="6"/>
    </row>
    <row r="46" spans="1:12" ht="19" x14ac:dyDescent="0.25">
      <c r="A46" s="8" t="s">
        <v>39</v>
      </c>
      <c r="B46">
        <f>4/2</f>
        <v>2</v>
      </c>
      <c r="C46" s="2" t="s">
        <v>63</v>
      </c>
      <c r="D46" s="4" t="s">
        <v>76</v>
      </c>
      <c r="E46" s="4" t="s">
        <v>159</v>
      </c>
      <c r="F46" s="6"/>
    </row>
    <row r="47" spans="1:12" ht="19" x14ac:dyDescent="0.25">
      <c r="A47" s="7" t="s">
        <v>41</v>
      </c>
      <c r="B47">
        <f>10/2</f>
        <v>5</v>
      </c>
      <c r="C47" s="2" t="s">
        <v>62</v>
      </c>
      <c r="D47" s="4" t="s">
        <v>77</v>
      </c>
      <c r="E47" s="4" t="s">
        <v>110</v>
      </c>
      <c r="F47" s="6"/>
    </row>
    <row r="48" spans="1:12" ht="19" x14ac:dyDescent="0.25">
      <c r="A48" s="8" t="s">
        <v>42</v>
      </c>
      <c r="B48">
        <f>12/2</f>
        <v>6</v>
      </c>
      <c r="C48" s="2" t="s">
        <v>63</v>
      </c>
      <c r="D48" s="4" t="s">
        <v>1</v>
      </c>
      <c r="E48" s="4"/>
      <c r="F48" s="6"/>
      <c r="G48">
        <v>1E-3</v>
      </c>
    </row>
    <row r="49" spans="1:8" ht="19" x14ac:dyDescent="0.25">
      <c r="A49" s="8" t="s">
        <v>43</v>
      </c>
      <c r="B49">
        <f>4/2</f>
        <v>2</v>
      </c>
      <c r="C49" s="2" t="s">
        <v>63</v>
      </c>
      <c r="D49" s="4" t="s">
        <v>74</v>
      </c>
      <c r="E49" s="4" t="s">
        <v>161</v>
      </c>
      <c r="F49" s="6"/>
    </row>
    <row r="50" spans="1:8" ht="19" x14ac:dyDescent="0.25">
      <c r="A50" s="8" t="s">
        <v>44</v>
      </c>
      <c r="B50">
        <f>4/2</f>
        <v>2</v>
      </c>
      <c r="C50" s="2" t="s">
        <v>63</v>
      </c>
      <c r="D50" s="4" t="s">
        <v>50</v>
      </c>
      <c r="E50" s="4"/>
      <c r="F50" s="6"/>
      <c r="G50">
        <v>60</v>
      </c>
    </row>
    <row r="51" spans="1:8" ht="19" x14ac:dyDescent="0.25">
      <c r="A51" s="8" t="s">
        <v>45</v>
      </c>
      <c r="B51">
        <f t="shared" ref="B51:B52" si="1">2/2</f>
        <v>1</v>
      </c>
      <c r="C51" s="2" t="s">
        <v>63</v>
      </c>
      <c r="D51" s="4" t="s">
        <v>50</v>
      </c>
      <c r="E51" s="4"/>
      <c r="F51" s="6"/>
      <c r="G51">
        <v>60</v>
      </c>
    </row>
    <row r="52" spans="1:8" ht="19" x14ac:dyDescent="0.25">
      <c r="A52" s="8" t="s">
        <v>46</v>
      </c>
      <c r="B52">
        <f t="shared" si="1"/>
        <v>1</v>
      </c>
      <c r="C52" s="2" t="s">
        <v>63</v>
      </c>
      <c r="D52" s="4" t="s">
        <v>50</v>
      </c>
      <c r="E52" s="4"/>
      <c r="F52" s="6"/>
      <c r="G52">
        <v>60</v>
      </c>
    </row>
    <row r="53" spans="1:8" ht="19" x14ac:dyDescent="0.25">
      <c r="A53" s="8" t="s">
        <v>47</v>
      </c>
      <c r="B53">
        <f>(7595-7519)/2</f>
        <v>38</v>
      </c>
      <c r="C53" s="2" t="s">
        <v>63</v>
      </c>
      <c r="D53" s="4" t="s">
        <v>50</v>
      </c>
      <c r="E53" s="4"/>
      <c r="F53" s="6"/>
      <c r="G53">
        <v>1E-3</v>
      </c>
    </row>
    <row r="54" spans="1:8" ht="19" x14ac:dyDescent="0.25">
      <c r="A54" s="8" t="s">
        <v>48</v>
      </c>
      <c r="B54">
        <f>12/2</f>
        <v>6</v>
      </c>
      <c r="C54" s="2" t="s">
        <v>63</v>
      </c>
      <c r="D54" s="4" t="s">
        <v>52</v>
      </c>
      <c r="E54" s="4"/>
      <c r="F54" s="6"/>
      <c r="G54">
        <v>1E-3</v>
      </c>
    </row>
    <row r="55" spans="1:8" ht="19" x14ac:dyDescent="0.25">
      <c r="A55" s="8" t="s">
        <v>49</v>
      </c>
      <c r="B55">
        <f t="shared" ref="B55" si="2">2/2</f>
        <v>1</v>
      </c>
      <c r="C55" s="2" t="s">
        <v>63</v>
      </c>
      <c r="D55" s="4" t="s">
        <v>90</v>
      </c>
      <c r="E55" s="4"/>
      <c r="F55" s="6"/>
      <c r="G55">
        <v>1.6660000000000001E-2</v>
      </c>
      <c r="H55" t="s">
        <v>91</v>
      </c>
    </row>
    <row r="56" spans="1:8" ht="19" x14ac:dyDescent="0.25">
      <c r="A56" s="7" t="s">
        <v>50</v>
      </c>
      <c r="B56">
        <f>(7725-7609)/2</f>
        <v>58</v>
      </c>
      <c r="C56" s="2" t="s">
        <v>62</v>
      </c>
      <c r="D56" s="4" t="s">
        <v>50</v>
      </c>
      <c r="E56" s="4" t="s">
        <v>114</v>
      </c>
      <c r="F56" s="6"/>
    </row>
    <row r="57" spans="1:8" ht="19" x14ac:dyDescent="0.25">
      <c r="A57" s="8" t="s">
        <v>51</v>
      </c>
      <c r="B57">
        <f>(7807-7725)/2</f>
        <v>41</v>
      </c>
      <c r="C57" s="2" t="s">
        <v>63</v>
      </c>
      <c r="D57" s="4" t="s">
        <v>50</v>
      </c>
      <c r="E57" s="4"/>
      <c r="F57" s="6"/>
    </row>
    <row r="58" spans="1:8" ht="19" x14ac:dyDescent="0.25">
      <c r="A58" s="7" t="s">
        <v>52</v>
      </c>
      <c r="B58">
        <f>(7827-7807)/2</f>
        <v>10</v>
      </c>
      <c r="C58" s="2" t="s">
        <v>62</v>
      </c>
      <c r="D58" s="4" t="s">
        <v>52</v>
      </c>
      <c r="E58" s="4" t="s">
        <v>132</v>
      </c>
      <c r="F58" s="6"/>
    </row>
    <row r="59" spans="1:8" ht="19" x14ac:dyDescent="0.25">
      <c r="A59" s="7" t="s">
        <v>53</v>
      </c>
      <c r="B59">
        <f>(7851-7827)/2</f>
        <v>12</v>
      </c>
      <c r="C59" s="2" t="s">
        <v>63</v>
      </c>
      <c r="D59" s="4"/>
      <c r="E59" s="4"/>
      <c r="F59" s="6" t="s">
        <v>53</v>
      </c>
      <c r="H59" t="s">
        <v>87</v>
      </c>
    </row>
    <row r="60" spans="1:8" ht="19" x14ac:dyDescent="0.25">
      <c r="A60" s="8" t="s">
        <v>54</v>
      </c>
      <c r="B60">
        <f>4/2</f>
        <v>2</v>
      </c>
      <c r="C60" s="2" t="s">
        <v>63</v>
      </c>
      <c r="D60" s="4"/>
      <c r="E60" s="4"/>
      <c r="F60" s="6"/>
      <c r="H60" t="s">
        <v>99</v>
      </c>
    </row>
    <row r="61" spans="1:8" ht="19" x14ac:dyDescent="0.25">
      <c r="A61" s="7" t="s">
        <v>55</v>
      </c>
      <c r="B61">
        <f>(7891-7855)/2</f>
        <v>18</v>
      </c>
      <c r="C61" s="2" t="s">
        <v>62</v>
      </c>
      <c r="D61" s="4" t="s">
        <v>55</v>
      </c>
      <c r="E61" s="4" t="s">
        <v>129</v>
      </c>
      <c r="F61" s="6"/>
    </row>
    <row r="62" spans="1:8" ht="19" x14ac:dyDescent="0.25">
      <c r="A62" s="8" t="s">
        <v>56</v>
      </c>
      <c r="B62">
        <f t="shared" ref="B62" si="3">2/2</f>
        <v>1</v>
      </c>
      <c r="C62" s="2" t="s">
        <v>63</v>
      </c>
      <c r="D62" s="4"/>
      <c r="E62" s="4"/>
      <c r="F62" s="6" t="s">
        <v>78</v>
      </c>
      <c r="G62">
        <v>3.6</v>
      </c>
      <c r="H62" t="s">
        <v>87</v>
      </c>
    </row>
    <row r="63" spans="1:8" ht="19" x14ac:dyDescent="0.25">
      <c r="A63" s="8" t="s">
        <v>57</v>
      </c>
      <c r="B63">
        <f>12/2</f>
        <v>6</v>
      </c>
      <c r="C63" s="2" t="s">
        <v>63</v>
      </c>
      <c r="D63" s="4" t="s">
        <v>79</v>
      </c>
      <c r="E63" s="4"/>
      <c r="F63" s="6"/>
      <c r="G63">
        <v>3600</v>
      </c>
    </row>
    <row r="64" spans="1:8" ht="19" x14ac:dyDescent="0.25">
      <c r="A64" s="8" t="s">
        <v>58</v>
      </c>
      <c r="B64">
        <f>8/2</f>
        <v>4</v>
      </c>
      <c r="C64" s="2" t="s">
        <v>63</v>
      </c>
      <c r="D64" s="4" t="s">
        <v>80</v>
      </c>
      <c r="E64" s="4"/>
      <c r="F64" s="6"/>
    </row>
    <row r="65" spans="4:5" ht="19" x14ac:dyDescent="0.25">
      <c r="D65" s="4" t="s">
        <v>111</v>
      </c>
      <c r="E65" s="4" t="s">
        <v>113</v>
      </c>
    </row>
    <row r="66" spans="4:5" ht="19" x14ac:dyDescent="0.25">
      <c r="D66" s="4" t="s">
        <v>112</v>
      </c>
      <c r="E66" s="4" t="s">
        <v>124</v>
      </c>
    </row>
    <row r="67" spans="4:5" ht="19" x14ac:dyDescent="0.25">
      <c r="D67" s="4" t="s">
        <v>116</v>
      </c>
      <c r="E67" s="4" t="s">
        <v>117</v>
      </c>
    </row>
    <row r="68" spans="4:5" ht="19" x14ac:dyDescent="0.25">
      <c r="D68" s="4" t="s">
        <v>118</v>
      </c>
      <c r="E68" s="4" t="s">
        <v>119</v>
      </c>
    </row>
    <row r="69" spans="4:5" ht="19" x14ac:dyDescent="0.25">
      <c r="D69" s="4" t="s">
        <v>121</v>
      </c>
      <c r="E69" s="4" t="s">
        <v>122</v>
      </c>
    </row>
    <row r="70" spans="4:5" ht="19" x14ac:dyDescent="0.25">
      <c r="D70" s="4" t="s">
        <v>123</v>
      </c>
      <c r="E70" s="4" t="s">
        <v>125</v>
      </c>
    </row>
    <row r="71" spans="4:5" ht="19" x14ac:dyDescent="0.25">
      <c r="D71" s="4" t="s">
        <v>63</v>
      </c>
      <c r="E71" s="4" t="s">
        <v>126</v>
      </c>
    </row>
    <row r="72" spans="4:5" ht="19" x14ac:dyDescent="0.25">
      <c r="D72" s="4" t="s">
        <v>127</v>
      </c>
      <c r="E72" s="4" t="s">
        <v>128</v>
      </c>
    </row>
    <row r="73" spans="4:5" ht="19" x14ac:dyDescent="0.25">
      <c r="D73" s="4" t="s">
        <v>133</v>
      </c>
      <c r="E73" s="4" t="s">
        <v>134</v>
      </c>
    </row>
    <row r="74" spans="4:5" ht="19" x14ac:dyDescent="0.25">
      <c r="D74" s="4" t="s">
        <v>135</v>
      </c>
      <c r="E74" s="4" t="s">
        <v>136</v>
      </c>
    </row>
    <row r="75" spans="4:5" ht="19" x14ac:dyDescent="0.25">
      <c r="D75" s="4" t="s">
        <v>137</v>
      </c>
      <c r="E75" s="4" t="s">
        <v>138</v>
      </c>
    </row>
    <row r="76" spans="4:5" ht="19" x14ac:dyDescent="0.25">
      <c r="D76" s="4" t="s">
        <v>139</v>
      </c>
      <c r="E76" s="4" t="s">
        <v>140</v>
      </c>
    </row>
    <row r="77" spans="4:5" ht="19" x14ac:dyDescent="0.25">
      <c r="D77" s="4" t="s">
        <v>141</v>
      </c>
      <c r="E77" s="4" t="s">
        <v>142</v>
      </c>
    </row>
    <row r="78" spans="4:5" ht="19" x14ac:dyDescent="0.25">
      <c r="D78" s="4" t="s">
        <v>143</v>
      </c>
      <c r="E78" s="4" t="s">
        <v>144</v>
      </c>
    </row>
    <row r="79" spans="4:5" ht="19" x14ac:dyDescent="0.25">
      <c r="D79" s="4" t="s">
        <v>146</v>
      </c>
      <c r="E79" s="4" t="s">
        <v>147</v>
      </c>
    </row>
    <row r="80" spans="4:5" ht="19" x14ac:dyDescent="0.25">
      <c r="D80" s="4" t="s">
        <v>149</v>
      </c>
      <c r="E80" s="4" t="s">
        <v>150</v>
      </c>
    </row>
    <row r="81" spans="4:5" ht="19" x14ac:dyDescent="0.25">
      <c r="D81" s="4" t="s">
        <v>151</v>
      </c>
      <c r="E81" s="4" t="s">
        <v>152</v>
      </c>
    </row>
    <row r="82" spans="4:5" ht="19" x14ac:dyDescent="0.25">
      <c r="D82" s="4" t="s">
        <v>153</v>
      </c>
      <c r="E82" s="4" t="s">
        <v>154</v>
      </c>
    </row>
    <row r="83" spans="4:5" ht="19" x14ac:dyDescent="0.25">
      <c r="D83" s="4" t="s">
        <v>155</v>
      </c>
      <c r="E83" s="4" t="s">
        <v>156</v>
      </c>
    </row>
    <row r="84" spans="4:5" ht="19" x14ac:dyDescent="0.25">
      <c r="D84" s="4" t="s">
        <v>157</v>
      </c>
      <c r="E84" s="4" t="s">
        <v>158</v>
      </c>
    </row>
    <row r="85" spans="4:5" ht="19" x14ac:dyDescent="0.25">
      <c r="D85" s="4" t="s">
        <v>160</v>
      </c>
      <c r="E85" s="4" t="s">
        <v>202</v>
      </c>
    </row>
    <row r="86" spans="4:5" ht="19" x14ac:dyDescent="0.25">
      <c r="D86" s="4" t="s">
        <v>162</v>
      </c>
      <c r="E86" s="4" t="s">
        <v>163</v>
      </c>
    </row>
    <row r="87" spans="4:5" ht="19" x14ac:dyDescent="0.25">
      <c r="D87" s="4" t="s">
        <v>165</v>
      </c>
      <c r="E87" s="4" t="s">
        <v>166</v>
      </c>
    </row>
    <row r="88" spans="4:5" ht="19" x14ac:dyDescent="0.25">
      <c r="D88" s="4" t="s">
        <v>167</v>
      </c>
      <c r="E88" s="4" t="s">
        <v>168</v>
      </c>
    </row>
    <row r="89" spans="4:5" ht="19" x14ac:dyDescent="0.25">
      <c r="D89" s="4" t="s">
        <v>169</v>
      </c>
      <c r="E89" s="4" t="s">
        <v>170</v>
      </c>
    </row>
    <row r="90" spans="4:5" ht="19" x14ac:dyDescent="0.25">
      <c r="D90" s="4" t="s">
        <v>171</v>
      </c>
      <c r="E90" s="4" t="s">
        <v>172</v>
      </c>
    </row>
    <row r="91" spans="4:5" ht="19" x14ac:dyDescent="0.25">
      <c r="D91" s="4" t="s">
        <v>173</v>
      </c>
      <c r="E91" s="4" t="s">
        <v>174</v>
      </c>
    </row>
    <row r="92" spans="4:5" ht="19" x14ac:dyDescent="0.25">
      <c r="D92" s="4" t="s">
        <v>175</v>
      </c>
      <c r="E92" s="4" t="s">
        <v>176</v>
      </c>
    </row>
    <row r="93" spans="4:5" ht="19" x14ac:dyDescent="0.25">
      <c r="D93" s="4" t="s">
        <v>178</v>
      </c>
      <c r="E93" s="4" t="s">
        <v>177</v>
      </c>
    </row>
    <row r="94" spans="4:5" ht="19" x14ac:dyDescent="0.25">
      <c r="D94" s="4" t="s">
        <v>181</v>
      </c>
      <c r="E94" s="4" t="s">
        <v>182</v>
      </c>
    </row>
    <row r="95" spans="4:5" ht="19" x14ac:dyDescent="0.25">
      <c r="D95" s="4" t="s">
        <v>183</v>
      </c>
      <c r="E95" s="4" t="s">
        <v>184</v>
      </c>
    </row>
    <row r="96" spans="4:5" ht="19" x14ac:dyDescent="0.25">
      <c r="D96" s="4" t="s">
        <v>68</v>
      </c>
      <c r="E96" s="4" t="s">
        <v>201</v>
      </c>
    </row>
    <row r="97" spans="4:5" ht="19" x14ac:dyDescent="0.25">
      <c r="D97" s="4" t="s">
        <v>185</v>
      </c>
      <c r="E97" s="4" t="s">
        <v>186</v>
      </c>
    </row>
    <row r="98" spans="4:5" ht="19" x14ac:dyDescent="0.25">
      <c r="D98" s="4" t="s">
        <v>187</v>
      </c>
      <c r="E98" s="4" t="s">
        <v>188</v>
      </c>
    </row>
    <row r="99" spans="4:5" ht="19" x14ac:dyDescent="0.25">
      <c r="D99" s="4" t="s">
        <v>189</v>
      </c>
      <c r="E99" s="4" t="s">
        <v>190</v>
      </c>
    </row>
    <row r="100" spans="4:5" ht="19" x14ac:dyDescent="0.25">
      <c r="D100" s="4" t="s">
        <v>90</v>
      </c>
      <c r="E100" s="4" t="s">
        <v>191</v>
      </c>
    </row>
    <row r="101" spans="4:5" ht="19" x14ac:dyDescent="0.25">
      <c r="D101" s="4" t="s">
        <v>192</v>
      </c>
      <c r="E101" s="4" t="s">
        <v>193</v>
      </c>
    </row>
    <row r="102" spans="4:5" ht="19" x14ac:dyDescent="0.25">
      <c r="D102" s="4" t="s">
        <v>194</v>
      </c>
      <c r="E102" s="4" t="s">
        <v>195</v>
      </c>
    </row>
    <row r="103" spans="4:5" ht="19" x14ac:dyDescent="0.25">
      <c r="D103" s="4" t="s">
        <v>196</v>
      </c>
      <c r="E103" s="4" t="s">
        <v>197</v>
      </c>
    </row>
    <row r="104" spans="4:5" ht="19" x14ac:dyDescent="0.25">
      <c r="D104" s="4" t="s">
        <v>198</v>
      </c>
      <c r="E104" s="4" t="s">
        <v>199</v>
      </c>
    </row>
  </sheetData>
  <hyperlinks>
    <hyperlink ref="B2" r:id="rId1" xr:uid="{828980FF-27BF-584D-9F05-CFF97D347649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Mapping</vt:lpstr>
    </vt:vector>
  </TitlesOfParts>
  <Company>Evadon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Mudge</dc:creator>
  <cp:lastModifiedBy>Joaquin Prado</cp:lastModifiedBy>
  <dcterms:created xsi:type="dcterms:W3CDTF">2019-02-04T20:30:39Z</dcterms:created>
  <dcterms:modified xsi:type="dcterms:W3CDTF">2019-03-05T16:28:04Z</dcterms:modified>
</cp:coreProperties>
</file>