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/>
  <mc:AlternateContent xmlns:mc="http://schemas.openxmlformats.org/markup-compatibility/2006">
    <mc:Choice Requires="x15">
      <x15ac:absPath xmlns:x15ac="http://schemas.microsoft.com/office/spreadsheetml/2010/11/ac" url="C:\Users\seanm\Documents\OMA\IPSO\"/>
    </mc:Choice>
  </mc:AlternateContent>
  <xr:revisionPtr revIDLastSave="0" documentId="8_{763873A9-9037-4E28-BAA9-DD6A9146006F}" xr6:coauthVersionLast="40" xr6:coauthVersionMax="40" xr10:uidLastSave="{00000000-0000-0000-0000-000000000000}"/>
  <bookViews>
    <workbookView xWindow="6108" yWindow="2688" windowWidth="17280" windowHeight="8964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61" i="1" l="1"/>
  <c r="B59" i="1"/>
  <c r="B58" i="1"/>
  <c r="B57" i="1"/>
  <c r="B56" i="1"/>
  <c r="B53" i="1"/>
  <c r="B23" i="1"/>
  <c r="B20" i="1"/>
  <c r="B14" i="1"/>
  <c r="B13" i="1"/>
  <c r="B12" i="1"/>
  <c r="B10" i="1"/>
  <c r="B9" i="1"/>
  <c r="B6" i="1"/>
  <c r="B4" i="1"/>
  <c r="B5" i="1"/>
</calcChain>
</file>

<file path=xl/sharedStrings.xml><?xml version="1.0" encoding="utf-8"?>
<sst xmlns="http://schemas.openxmlformats.org/spreadsheetml/2006/main" count="147" uniqueCount="81">
  <si>
    <t>%</t>
  </si>
  <si>
    <t>A</t>
  </si>
  <si>
    <t>Ah</t>
  </si>
  <si>
    <t>Byte</t>
  </si>
  <si>
    <t>byte</t>
  </si>
  <si>
    <t>bytes</t>
  </si>
  <si>
    <t>C</t>
  </si>
  <si>
    <t>Celcius</t>
  </si>
  <si>
    <t>dB</t>
  </si>
  <si>
    <t>dBm</t>
  </si>
  <si>
    <t>Deg</t>
  </si>
  <si>
    <t>degree</t>
  </si>
  <si>
    <t>h</t>
  </si>
  <si>
    <t>Hz</t>
  </si>
  <si>
    <t>K</t>
  </si>
  <si>
    <t>KB</t>
  </si>
  <si>
    <t>Kelvin</t>
  </si>
  <si>
    <t>Kilo-Bytes</t>
  </si>
  <si>
    <t>km/h</t>
  </si>
  <si>
    <t>km</t>
  </si>
  <si>
    <t>kVA</t>
  </si>
  <si>
    <t>kVA III</t>
  </si>
  <si>
    <t>kVA/h</t>
  </si>
  <si>
    <t>kVA/h III</t>
  </si>
  <si>
    <t>kvar</t>
  </si>
  <si>
    <t>kvar III</t>
  </si>
  <si>
    <t>kvar/h</t>
  </si>
  <si>
    <t>kvar/h III</t>
  </si>
  <si>
    <t>kvarC</t>
  </si>
  <si>
    <t>kvarC III</t>
  </si>
  <si>
    <t>kvarC/h III</t>
  </si>
  <si>
    <t>kvarL</t>
  </si>
  <si>
    <t>kvarL III</t>
  </si>
  <si>
    <t>kvarL/h III</t>
  </si>
  <si>
    <t>kW</t>
  </si>
  <si>
    <t>kW III</t>
  </si>
  <si>
    <t>kW/h</t>
  </si>
  <si>
    <t>kW/h III</t>
  </si>
  <si>
    <t>lx</t>
  </si>
  <si>
    <t>m^3</t>
  </si>
  <si>
    <t>m^3 / s</t>
  </si>
  <si>
    <t>m</t>
  </si>
  <si>
    <t>mA</t>
  </si>
  <si>
    <t>Meters per second</t>
  </si>
  <si>
    <t>min</t>
  </si>
  <si>
    <t>minute</t>
  </si>
  <si>
    <t>minutes</t>
  </si>
  <si>
    <t>ms</t>
  </si>
  <si>
    <t>mV</t>
  </si>
  <si>
    <t>rpm</t>
  </si>
  <si>
    <t>s</t>
  </si>
  <si>
    <t>Seconds</t>
  </si>
  <si>
    <t>V</t>
  </si>
  <si>
    <t>var</t>
  </si>
  <si>
    <t>varh</t>
  </si>
  <si>
    <t>W</t>
  </si>
  <si>
    <t>Wh/km</t>
  </si>
  <si>
    <t>Wh</t>
  </si>
  <si>
    <t>Ws</t>
  </si>
  <si>
    <t>Number of occurrences</t>
  </si>
  <si>
    <t>In SenML? https://www.iana.org/assignments/senml/senml.xhtml</t>
  </si>
  <si>
    <t>Comments</t>
  </si>
  <si>
    <t>Y</t>
  </si>
  <si>
    <t>N</t>
  </si>
  <si>
    <t>Cel available as an alternative</t>
  </si>
  <si>
    <t>Description: coulomb</t>
  </si>
  <si>
    <t>Cel, K, lat and lon available as alternatives</t>
  </si>
  <si>
    <t>K available as an alternative</t>
  </si>
  <si>
    <t>m/s available as an alternative</t>
  </si>
  <si>
    <t>m available as an alternative</t>
  </si>
  <si>
    <t>W available as an alternative</t>
  </si>
  <si>
    <t>m3/s available as an alternative</t>
  </si>
  <si>
    <t>m3 available as an alternative</t>
  </si>
  <si>
    <t>A available as an alternative</t>
  </si>
  <si>
    <t>s available as an alternative</t>
  </si>
  <si>
    <t>V available as an alternative</t>
  </si>
  <si>
    <t>1/min available as an alternative</t>
  </si>
  <si>
    <t>degrees</t>
  </si>
  <si>
    <t>Value</t>
  </si>
  <si>
    <t>Note SenML may have a different meaning</t>
  </si>
  <si>
    <t>Number of occurrences of each Units tag value in lwm2m-registry development branch 4 Feb.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</si>
</sst>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4"/>
  <sheetViews>
    <sheetView tabSelected="1" workbookViewId="0">
      <selection activeCell="A2" sqref="A2"/>
    </sheetView>
  </sheetViews>
  <sheetFormatPr defaultRowHeight="14.4" x14ac:dyDescent="0.3"/>
  <cols>
    <col min="1" max="1" width="13.33203125" customWidth="1"/>
    <col min="2" max="2" width="20.88671875" bestFit="1" customWidth="1"/>
    <col min="3" max="3" width="58.33203125" bestFit="1" customWidth="1"/>
    <col min="4" max="4" width="36.21875" bestFit="1" customWidth="1"/>
  </cols>
  <sheetData>
    <row r="1" spans="1:4" x14ac:dyDescent="0.3">
      <c r="A1" s="1" t="s">
        <v>80</v>
      </c>
    </row>
    <row r="2" spans="1:4" x14ac:dyDescent="0.3">
      <c r="A2" s="1"/>
    </row>
    <row r="3" spans="1:4" s="1" customFormat="1" x14ac:dyDescent="0.3">
      <c r="A3" s="1" t="s">
        <v>78</v>
      </c>
      <c r="B3" s="1" t="s">
        <v>59</v>
      </c>
      <c r="C3" s="1" t="s">
        <v>60</v>
      </c>
      <c r="D3" s="1" t="s">
        <v>61</v>
      </c>
    </row>
    <row r="4" spans="1:4" x14ac:dyDescent="0.3">
      <c r="B4">
        <f>4021-3957+7233-4101</f>
        <v>3196</v>
      </c>
      <c r="C4" s="2" t="s">
        <v>63</v>
      </c>
    </row>
    <row r="5" spans="1:4" x14ac:dyDescent="0.3">
      <c r="A5" t="s">
        <v>0</v>
      </c>
      <c r="B5">
        <f>4101-4021</f>
        <v>80</v>
      </c>
      <c r="C5" s="2" t="s">
        <v>62</v>
      </c>
      <c r="D5" t="s">
        <v>79</v>
      </c>
    </row>
    <row r="6" spans="1:4" x14ac:dyDescent="0.3">
      <c r="A6" t="s">
        <v>1</v>
      </c>
      <c r="B6">
        <f>7247-7233</f>
        <v>14</v>
      </c>
      <c r="C6" s="2" t="s">
        <v>62</v>
      </c>
    </row>
    <row r="7" spans="1:4" x14ac:dyDescent="0.3">
      <c r="A7" t="s">
        <v>2</v>
      </c>
      <c r="B7">
        <v>2</v>
      </c>
      <c r="C7" s="2" t="s">
        <v>63</v>
      </c>
    </row>
    <row r="8" spans="1:4" x14ac:dyDescent="0.3">
      <c r="A8" t="s">
        <v>4</v>
      </c>
      <c r="B8">
        <v>2</v>
      </c>
      <c r="C8" s="2" t="s">
        <v>63</v>
      </c>
    </row>
    <row r="9" spans="1:4" x14ac:dyDescent="0.3">
      <c r="A9" t="s">
        <v>3</v>
      </c>
      <c r="B9">
        <f>7271-7251</f>
        <v>20</v>
      </c>
      <c r="C9" s="2" t="s">
        <v>63</v>
      </c>
    </row>
    <row r="10" spans="1:4" x14ac:dyDescent="0.3">
      <c r="A10" t="s">
        <v>5</v>
      </c>
      <c r="B10">
        <f>7281-7271</f>
        <v>10</v>
      </c>
      <c r="C10" s="2" t="s">
        <v>63</v>
      </c>
    </row>
    <row r="11" spans="1:4" x14ac:dyDescent="0.3">
      <c r="A11" t="s">
        <v>6</v>
      </c>
      <c r="B11">
        <v>2</v>
      </c>
      <c r="C11" s="2" t="s">
        <v>62</v>
      </c>
      <c r="D11" t="s">
        <v>65</v>
      </c>
    </row>
    <row r="12" spans="1:4" x14ac:dyDescent="0.3">
      <c r="A12" t="s">
        <v>7</v>
      </c>
      <c r="B12">
        <f>7299-7283</f>
        <v>16</v>
      </c>
      <c r="C12" s="2" t="s">
        <v>63</v>
      </c>
      <c r="D12" t="s">
        <v>64</v>
      </c>
    </row>
    <row r="13" spans="1:4" x14ac:dyDescent="0.3">
      <c r="A13" t="s">
        <v>8</v>
      </c>
      <c r="B13">
        <f>7311-7299</f>
        <v>12</v>
      </c>
      <c r="C13" s="2" t="s">
        <v>62</v>
      </c>
    </row>
    <row r="14" spans="1:4" x14ac:dyDescent="0.3">
      <c r="A14" t="s">
        <v>9</v>
      </c>
      <c r="B14">
        <f>7321-7311</f>
        <v>10</v>
      </c>
      <c r="C14" s="2" t="s">
        <v>63</v>
      </c>
    </row>
    <row r="15" spans="1:4" x14ac:dyDescent="0.3">
      <c r="A15" t="s">
        <v>10</v>
      </c>
      <c r="B15">
        <v>8</v>
      </c>
      <c r="C15" s="2" t="s">
        <v>63</v>
      </c>
      <c r="D15" t="s">
        <v>66</v>
      </c>
    </row>
    <row r="16" spans="1:4" x14ac:dyDescent="0.3">
      <c r="A16" t="s">
        <v>11</v>
      </c>
      <c r="B16">
        <v>8</v>
      </c>
      <c r="C16" s="2" t="s">
        <v>63</v>
      </c>
      <c r="D16" t="s">
        <v>66</v>
      </c>
    </row>
    <row r="17" spans="1:4" x14ac:dyDescent="0.3">
      <c r="A17" t="s">
        <v>77</v>
      </c>
      <c r="B17">
        <v>2</v>
      </c>
      <c r="C17" s="2" t="s">
        <v>63</v>
      </c>
      <c r="D17" t="s">
        <v>66</v>
      </c>
    </row>
    <row r="18" spans="1:4" x14ac:dyDescent="0.3">
      <c r="A18" t="s">
        <v>12</v>
      </c>
      <c r="B18">
        <v>6</v>
      </c>
      <c r="C18" s="2" t="s">
        <v>63</v>
      </c>
    </row>
    <row r="19" spans="1:4" x14ac:dyDescent="0.3">
      <c r="A19" t="s">
        <v>13</v>
      </c>
      <c r="B19">
        <v>4</v>
      </c>
      <c r="C19" s="2" t="s">
        <v>62</v>
      </c>
    </row>
    <row r="20" spans="1:4" x14ac:dyDescent="0.3">
      <c r="A20" t="s">
        <v>14</v>
      </c>
      <c r="B20">
        <f>7367-7349</f>
        <v>18</v>
      </c>
      <c r="C20" s="2" t="s">
        <v>62</v>
      </c>
    </row>
    <row r="21" spans="1:4" x14ac:dyDescent="0.3">
      <c r="A21" t="s">
        <v>15</v>
      </c>
      <c r="B21">
        <v>8</v>
      </c>
      <c r="C21" s="2" t="s">
        <v>63</v>
      </c>
    </row>
    <row r="22" spans="1:4" x14ac:dyDescent="0.3">
      <c r="A22" t="s">
        <v>16</v>
      </c>
      <c r="B22">
        <v>2</v>
      </c>
      <c r="C22" s="2" t="s">
        <v>63</v>
      </c>
      <c r="D22" t="s">
        <v>67</v>
      </c>
    </row>
    <row r="23" spans="1:4" x14ac:dyDescent="0.3">
      <c r="A23" t="s">
        <v>17</v>
      </c>
      <c r="B23">
        <f>7393-7377</f>
        <v>16</v>
      </c>
      <c r="C23" s="2" t="s">
        <v>63</v>
      </c>
    </row>
    <row r="24" spans="1:4" x14ac:dyDescent="0.3">
      <c r="A24" t="s">
        <v>18</v>
      </c>
      <c r="B24">
        <v>2</v>
      </c>
      <c r="C24" s="2" t="s">
        <v>63</v>
      </c>
      <c r="D24" t="s">
        <v>68</v>
      </c>
    </row>
    <row r="25" spans="1:4" x14ac:dyDescent="0.3">
      <c r="A25" t="s">
        <v>19</v>
      </c>
      <c r="B25">
        <v>2</v>
      </c>
      <c r="C25" s="2" t="s">
        <v>63</v>
      </c>
      <c r="D25" t="s">
        <v>69</v>
      </c>
    </row>
    <row r="26" spans="1:4" x14ac:dyDescent="0.3">
      <c r="A26" t="s">
        <v>21</v>
      </c>
      <c r="B26">
        <v>2</v>
      </c>
      <c r="C26" s="2" t="s">
        <v>63</v>
      </c>
    </row>
    <row r="27" spans="1:4" x14ac:dyDescent="0.3">
      <c r="A27" t="s">
        <v>23</v>
      </c>
      <c r="B27">
        <v>2</v>
      </c>
      <c r="C27" s="2" t="s">
        <v>63</v>
      </c>
    </row>
    <row r="28" spans="1:4" x14ac:dyDescent="0.3">
      <c r="A28" t="s">
        <v>22</v>
      </c>
      <c r="B28">
        <v>2</v>
      </c>
      <c r="C28" s="2" t="s">
        <v>63</v>
      </c>
    </row>
    <row r="29" spans="1:4" x14ac:dyDescent="0.3">
      <c r="A29" t="s">
        <v>20</v>
      </c>
      <c r="B29">
        <v>8</v>
      </c>
      <c r="C29" s="2" t="s">
        <v>63</v>
      </c>
    </row>
    <row r="30" spans="1:4" x14ac:dyDescent="0.3">
      <c r="A30" t="s">
        <v>25</v>
      </c>
      <c r="B30">
        <v>2</v>
      </c>
      <c r="C30" s="2" t="s">
        <v>63</v>
      </c>
    </row>
    <row r="31" spans="1:4" x14ac:dyDescent="0.3">
      <c r="A31" t="s">
        <v>27</v>
      </c>
      <c r="B31">
        <v>2</v>
      </c>
      <c r="C31" s="2" t="s">
        <v>63</v>
      </c>
    </row>
    <row r="32" spans="1:4" x14ac:dyDescent="0.3">
      <c r="A32" t="s">
        <v>26</v>
      </c>
      <c r="B32">
        <v>2</v>
      </c>
      <c r="C32" s="2" t="s">
        <v>63</v>
      </c>
    </row>
    <row r="33" spans="1:4" x14ac:dyDescent="0.3">
      <c r="A33" t="s">
        <v>24</v>
      </c>
      <c r="B33">
        <v>8</v>
      </c>
      <c r="C33" s="2" t="s">
        <v>63</v>
      </c>
    </row>
    <row r="34" spans="1:4" x14ac:dyDescent="0.3">
      <c r="A34" t="s">
        <v>29</v>
      </c>
      <c r="B34">
        <v>2</v>
      </c>
      <c r="C34" s="2" t="s">
        <v>63</v>
      </c>
    </row>
    <row r="35" spans="1:4" x14ac:dyDescent="0.3">
      <c r="A35" t="s">
        <v>30</v>
      </c>
      <c r="B35">
        <v>2</v>
      </c>
      <c r="C35" s="2" t="s">
        <v>63</v>
      </c>
    </row>
    <row r="36" spans="1:4" x14ac:dyDescent="0.3">
      <c r="A36" t="s">
        <v>28</v>
      </c>
      <c r="B36">
        <v>8</v>
      </c>
      <c r="C36" s="2" t="s">
        <v>63</v>
      </c>
    </row>
    <row r="37" spans="1:4" x14ac:dyDescent="0.3">
      <c r="A37" t="s">
        <v>32</v>
      </c>
      <c r="B37">
        <v>2</v>
      </c>
      <c r="C37" s="2" t="s">
        <v>63</v>
      </c>
    </row>
    <row r="38" spans="1:4" x14ac:dyDescent="0.3">
      <c r="A38" t="s">
        <v>33</v>
      </c>
      <c r="B38">
        <v>2</v>
      </c>
      <c r="C38" s="2" t="s">
        <v>63</v>
      </c>
    </row>
    <row r="39" spans="1:4" x14ac:dyDescent="0.3">
      <c r="A39" t="s">
        <v>31</v>
      </c>
      <c r="B39">
        <v>8</v>
      </c>
      <c r="C39" s="2" t="s">
        <v>63</v>
      </c>
    </row>
    <row r="40" spans="1:4" x14ac:dyDescent="0.3">
      <c r="A40" t="s">
        <v>35</v>
      </c>
      <c r="B40">
        <v>2</v>
      </c>
      <c r="C40" s="2" t="s">
        <v>63</v>
      </c>
    </row>
    <row r="41" spans="1:4" x14ac:dyDescent="0.3">
      <c r="A41" t="s">
        <v>37</v>
      </c>
      <c r="B41">
        <v>2</v>
      </c>
      <c r="C41" s="2" t="s">
        <v>63</v>
      </c>
    </row>
    <row r="42" spans="1:4" x14ac:dyDescent="0.3">
      <c r="A42" t="s">
        <v>36</v>
      </c>
      <c r="B42">
        <v>2</v>
      </c>
      <c r="C42" s="2" t="s">
        <v>63</v>
      </c>
    </row>
    <row r="43" spans="1:4" x14ac:dyDescent="0.3">
      <c r="A43" t="s">
        <v>34</v>
      </c>
      <c r="B43">
        <v>10</v>
      </c>
      <c r="C43" s="2" t="s">
        <v>63</v>
      </c>
      <c r="D43" t="s">
        <v>70</v>
      </c>
    </row>
    <row r="44" spans="1:4" x14ac:dyDescent="0.3">
      <c r="A44" t="s">
        <v>38</v>
      </c>
      <c r="B44">
        <v>12</v>
      </c>
      <c r="C44" s="2" t="s">
        <v>62</v>
      </c>
    </row>
    <row r="45" spans="1:4" x14ac:dyDescent="0.3">
      <c r="A45" t="s">
        <v>40</v>
      </c>
      <c r="B45">
        <v>4</v>
      </c>
      <c r="C45" s="2" t="s">
        <v>63</v>
      </c>
      <c r="D45" t="s">
        <v>71</v>
      </c>
    </row>
    <row r="46" spans="1:4" x14ac:dyDescent="0.3">
      <c r="A46" t="s">
        <v>39</v>
      </c>
      <c r="B46">
        <v>4</v>
      </c>
      <c r="C46" s="2" t="s">
        <v>63</v>
      </c>
      <c r="D46" t="s">
        <v>72</v>
      </c>
    </row>
    <row r="47" spans="1:4" x14ac:dyDescent="0.3">
      <c r="A47" t="s">
        <v>41</v>
      </c>
      <c r="B47">
        <v>10</v>
      </c>
      <c r="C47" s="2" t="s">
        <v>62</v>
      </c>
    </row>
    <row r="48" spans="1:4" x14ac:dyDescent="0.3">
      <c r="A48" t="s">
        <v>42</v>
      </c>
      <c r="B48">
        <v>12</v>
      </c>
      <c r="C48" s="2" t="s">
        <v>63</v>
      </c>
      <c r="D48" t="s">
        <v>73</v>
      </c>
    </row>
    <row r="49" spans="1:4" x14ac:dyDescent="0.3">
      <c r="A49" t="s">
        <v>43</v>
      </c>
      <c r="B49">
        <v>4</v>
      </c>
      <c r="C49" s="2" t="s">
        <v>63</v>
      </c>
      <c r="D49" t="s">
        <v>68</v>
      </c>
    </row>
    <row r="50" spans="1:4" x14ac:dyDescent="0.3">
      <c r="A50" t="s">
        <v>44</v>
      </c>
      <c r="B50">
        <v>4</v>
      </c>
      <c r="C50" s="2" t="s">
        <v>63</v>
      </c>
      <c r="D50" t="s">
        <v>74</v>
      </c>
    </row>
    <row r="51" spans="1:4" x14ac:dyDescent="0.3">
      <c r="A51" t="s">
        <v>45</v>
      </c>
      <c r="B51">
        <v>2</v>
      </c>
      <c r="C51" s="2" t="s">
        <v>63</v>
      </c>
      <c r="D51" t="s">
        <v>74</v>
      </c>
    </row>
    <row r="52" spans="1:4" x14ac:dyDescent="0.3">
      <c r="A52" t="s">
        <v>46</v>
      </c>
      <c r="B52">
        <v>2</v>
      </c>
      <c r="C52" s="2" t="s">
        <v>63</v>
      </c>
      <c r="D52" t="s">
        <v>74</v>
      </c>
    </row>
    <row r="53" spans="1:4" x14ac:dyDescent="0.3">
      <c r="A53" t="s">
        <v>47</v>
      </c>
      <c r="B53">
        <f>7595-7519</f>
        <v>76</v>
      </c>
      <c r="C53" s="2" t="s">
        <v>63</v>
      </c>
      <c r="D53" t="s">
        <v>68</v>
      </c>
    </row>
    <row r="54" spans="1:4" x14ac:dyDescent="0.3">
      <c r="A54" t="s">
        <v>48</v>
      </c>
      <c r="B54">
        <v>12</v>
      </c>
      <c r="C54" s="2" t="s">
        <v>63</v>
      </c>
      <c r="D54" t="s">
        <v>75</v>
      </c>
    </row>
    <row r="55" spans="1:4" x14ac:dyDescent="0.3">
      <c r="A55" t="s">
        <v>49</v>
      </c>
      <c r="B55">
        <v>2</v>
      </c>
      <c r="C55" s="2" t="s">
        <v>63</v>
      </c>
      <c r="D55" t="s">
        <v>76</v>
      </c>
    </row>
    <row r="56" spans="1:4" x14ac:dyDescent="0.3">
      <c r="A56" t="s">
        <v>50</v>
      </c>
      <c r="B56">
        <f>7725-7609</f>
        <v>116</v>
      </c>
      <c r="C56" s="2" t="s">
        <v>62</v>
      </c>
    </row>
    <row r="57" spans="1:4" x14ac:dyDescent="0.3">
      <c r="A57" t="s">
        <v>51</v>
      </c>
      <c r="B57">
        <f>7807-7725</f>
        <v>82</v>
      </c>
      <c r="C57" s="2" t="s">
        <v>63</v>
      </c>
      <c r="D57" t="s">
        <v>74</v>
      </c>
    </row>
    <row r="58" spans="1:4" x14ac:dyDescent="0.3">
      <c r="A58" t="s">
        <v>52</v>
      </c>
      <c r="B58">
        <f>7827-7807</f>
        <v>20</v>
      </c>
      <c r="C58" s="2" t="s">
        <v>62</v>
      </c>
    </row>
    <row r="59" spans="1:4" x14ac:dyDescent="0.3">
      <c r="A59" t="s">
        <v>53</v>
      </c>
      <c r="B59">
        <f>7851-7827</f>
        <v>24</v>
      </c>
      <c r="C59" s="2" t="s">
        <v>63</v>
      </c>
    </row>
    <row r="60" spans="1:4" x14ac:dyDescent="0.3">
      <c r="A60" t="s">
        <v>54</v>
      </c>
      <c r="B60">
        <v>4</v>
      </c>
      <c r="C60" s="2" t="s">
        <v>63</v>
      </c>
    </row>
    <row r="61" spans="1:4" x14ac:dyDescent="0.3">
      <c r="A61" t="s">
        <v>55</v>
      </c>
      <c r="B61">
        <f>7891-7855</f>
        <v>36</v>
      </c>
      <c r="C61" s="2" t="s">
        <v>62</v>
      </c>
    </row>
    <row r="62" spans="1:4" x14ac:dyDescent="0.3">
      <c r="A62" t="s">
        <v>56</v>
      </c>
      <c r="B62">
        <v>2</v>
      </c>
      <c r="C62" s="2" t="s">
        <v>63</v>
      </c>
    </row>
    <row r="63" spans="1:4" x14ac:dyDescent="0.3">
      <c r="A63" t="s">
        <v>57</v>
      </c>
      <c r="B63">
        <v>12</v>
      </c>
      <c r="C63" s="2" t="s">
        <v>63</v>
      </c>
    </row>
    <row r="64" spans="1:4" x14ac:dyDescent="0.3">
      <c r="A64" t="s">
        <v>58</v>
      </c>
      <c r="B64">
        <v>8</v>
      </c>
      <c r="C64" s="2" t="s">
        <v>63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Evadon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Mudge</dc:creator>
  <cp:lastModifiedBy>sean mcilroy</cp:lastModifiedBy>
  <dcterms:created xsi:type="dcterms:W3CDTF">2019-02-04T20:30:39Z</dcterms:created>
  <dcterms:modified xsi:type="dcterms:W3CDTF">2019-02-06T09:48:57Z</dcterms:modified>
</cp:coreProperties>
</file>